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firstSheet="4" activeTab="4" tabRatio="500"/>
  </bookViews>
  <sheets>
    <sheet r:id="rId1" name="Cover &amp; Instructions" sheetId="1"/>
    <sheet r:id="rId2" name="Material Database" sheetId="2"/>
    <sheet r:id="rId3" name="Labor Rate Calculator" sheetId="3"/>
    <sheet r:id="rId4" name="Main Takeoff Sheet" sheetId="4"/>
    <sheet r:id="rId5" name="Summary Dashboard" sheetId="5"/>
  </sheets>
  <calcPr calcId="0" iterate="1" iterateCount="1000" iterateDelta="0.01"/>
</workbook>
</file>

<file path=xl/sharedStrings.xml><?xml version="1.0" encoding="utf-8"?>
<sst xmlns="http://schemas.openxmlformats.org/spreadsheetml/2006/main" count="556" uniqueCount="556">
  <si>
    <t>[YOUR COMPANY LOGO]</t>
  </si>
  <si>
    <t>PLUMBING MATERIAL TAKEOFF SHEET</t>
  </si>
  <si>
    <t>Detailed Quantity Takeoff (QTO) Template</t>
  </si>
  <si>
    <t>For MEP Estimators &amp; Plumbing Contractors</t>
  </si>
  <si>
    <t>Version 1.0 | April 2026</t>
  </si>
  <si>
    <t>India Edition - GST Compliant</t>
  </si>
  <si>
    <t>PROJECT INFORMATION</t>
  </si>
  <si>
    <t>Project Name:</t>
  </si>
  <si>
    <t>Client Name:</t>
  </si>
  <si>
    <t>Project Address:</t>
  </si>
  <si>
    <t>Estimator Name:</t>
  </si>
  <si>
    <t>Date Prepared:</t>
  </si>
  <si>
    <t>Revision No.:</t>
  </si>
  <si>
    <t>Drawing Reference:</t>
  </si>
  <si>
    <t>Scope of Work:</t>
  </si>
  <si>
    <t>HOW TO USE THIS TEMPLATE</t>
  </si>
  <si>
    <t>Step 1: Set Up Labor Rates</t>
  </si>
  <si>
    <t>Go to the 'Labor Rate Calculator' tab and enter your base labor rates. The loaded labor rate will automatically flow to the Main Takeoff Sheet.</t>
  </si>
  <si>
    <t>Step 2: Review Material Database</t>
  </si>
  <si>
    <t>Check the 'Material Database' tab for pre-filled items. You can add your own items, update prices, and customize brands.</t>
  </si>
  <si>
    <t>Step 3: Enter Your Takeoff</t>
  </si>
  <si>
    <t>Use the 'Main Takeoff Sheet' to enter quantities. Select categories from dropdowns, enter quantities, and watch totals calculate automatically.</t>
  </si>
  <si>
    <t>Step 4: Review Summary Dashboard</t>
  </si>
  <si>
    <t>The 'Summary Dashboard' shows grand totals, GST calculations, and contingency. Adjust GST rates and contingency % as needed.</t>
  </si>
  <si>
    <t>Step 5: Print or Export</t>
  </si>
  <si>
    <t>Set print area, adjust page breaks if needed, and export to PDF for client submission.</t>
  </si>
  <si>
    <t>ASSUMPTIONS &amp; EXCLUSIONS</t>
  </si>
  <si>
    <t>ASSUMPTIONS:</t>
  </si>
  <si>
    <t>• Labor rates are based on standard productivity for skilled plumbers in metro cities</t>
  </si>
  <si>
    <t>─────────────────────────────────────────────</t>
  </si>
  <si>
    <t>• Material prices are indicative and should be verified with local suppliers</t>
  </si>
  <si>
    <t>Template Version: 1.0 | Professional Plumbing Material Takeoff</t>
  </si>
  <si>
    <t>• Waste factors are pre-set at 5-10% but can be adjusted per line item</t>
  </si>
  <si>
    <t>Created: 2026-04-06</t>
  </si>
  <si>
    <t>• All measurements to be verified from approved construction drawings</t>
  </si>
  <si>
    <t>• GST rates as per current Indian tax structure (18% standard)</t>
  </si>
  <si>
    <t>EXCLUSIONS:</t>
  </si>
  <si>
    <t>• Civil work, wall chasing, and core cutting</t>
  </si>
  <si>
    <t>• Electrical connections for water heaters and pumps</t>
  </si>
  <si>
    <t>• Fire fighting and fire suppression systems</t>
  </si>
  <si>
    <t>• External underground drainage beyond 1m from building</t>
  </si>
  <si>
    <t>• Approval fees, testing, and commissioning charges</t>
  </si>
  <si>
    <t>WORKBOOK TABS</t>
  </si>
  <si>
    <t>Tab Name</t>
  </si>
  <si>
    <t>Description</t>
  </si>
  <si>
    <t>1. Cover &amp; Instructions</t>
  </si>
  <si>
    <t>This page - Project info and usage guide</t>
  </si>
  <si>
    <t>2. Main Takeoff Sheet</t>
  </si>
  <si>
    <t>Primary quantity takeoff worksheet with all calculations</t>
  </si>
  <si>
    <t>3. Material Database</t>
  </si>
  <si>
    <t>Reference list of plumbing materials, brands, and default values</t>
  </si>
  <si>
    <t>4. Summary Dashboard</t>
  </si>
  <si>
    <t>Grand totals, GST breakdown, contingency, and visual summary</t>
  </si>
  <si>
    <t>5. Labor Rate Calculator</t>
  </si>
  <si>
    <t>Calculate loaded labor rates with overheads</t>
  </si>
  <si>
    <t>© 2026 | Premium Plumbing Estimating Template | For Professional Use Only</t>
  </si>
  <si>
    <t>MATERIAL DATABASE - PLUMBING ITEMS</t>
  </si>
  <si>
    <t>Reference List for Quantity Takeoff | India Edition</t>
  </si>
  <si>
    <t>Sr. No.</t>
  </si>
  <si>
    <t>Category</t>
  </si>
  <si>
    <t>Item Description</t>
  </si>
  <si>
    <t>Size / Specification</t>
  </si>
  <si>
    <t>Brand</t>
  </si>
  <si>
    <t>Unit</t>
  </si>
  <si>
    <t>Unit Price (₹)</t>
  </si>
  <si>
    <t>Labor (hrs/unit)</t>
  </si>
  <si>
    <t>Notes</t>
  </si>
  <si>
    <t>Pipes - CPVC</t>
  </si>
  <si>
    <t>CPVC Pipe SDR 11</t>
  </si>
  <si>
    <t>15mm (1/2")</t>
  </si>
  <si>
    <t>Supreme/Astral</t>
  </si>
  <si>
    <t>Meter</t>
  </si>
  <si>
    <t>Hot &amp; Cold Water</t>
  </si>
  <si>
    <t>20mm (3/4")</t>
  </si>
  <si>
    <t>25mm (1")</t>
  </si>
  <si>
    <t>32mm (1.25")</t>
  </si>
  <si>
    <t>40mm (1.5")</t>
  </si>
  <si>
    <t>50mm (2")</t>
  </si>
  <si>
    <t>Pipes - uPVC</t>
  </si>
  <si>
    <t>uPVC Pipe Type A</t>
  </si>
  <si>
    <t>75mm (3")</t>
  </si>
  <si>
    <t>Supreme/Finolex</t>
  </si>
  <si>
    <t>Drainage</t>
  </si>
  <si>
    <t>110mm (4")</t>
  </si>
  <si>
    <t>Drainage/Soil</t>
  </si>
  <si>
    <t>160mm (6")</t>
  </si>
  <si>
    <t>Main Stack</t>
  </si>
  <si>
    <t>uPVC Pipe Type B</t>
  </si>
  <si>
    <t>Prince/Astral</t>
  </si>
  <si>
    <t>Waste Water</t>
  </si>
  <si>
    <t>SWR Pipe</t>
  </si>
  <si>
    <t>Supreme/Ashirvad</t>
  </si>
  <si>
    <t>Soil Stack</t>
  </si>
  <si>
    <t>Pipes - HDPE</t>
  </si>
  <si>
    <t>HDPE Pipe PE100 PN10</t>
  </si>
  <si>
    <t>20mm</t>
  </si>
  <si>
    <t>Supreme/Jain</t>
  </si>
  <si>
    <t>Underground</t>
  </si>
  <si>
    <t>25mm</t>
  </si>
  <si>
    <t>32mm</t>
  </si>
  <si>
    <t>Pipes - PPR</t>
  </si>
  <si>
    <t>PPR Pipe PN20</t>
  </si>
  <si>
    <t>Kalde/Wavin</t>
  </si>
  <si>
    <t>Hot Water</t>
  </si>
  <si>
    <t>Pipes - GI</t>
  </si>
  <si>
    <t>GI Pipe Medium Class</t>
  </si>
  <si>
    <t>Jindal/Tata</t>
  </si>
  <si>
    <t>External/Riser</t>
  </si>
  <si>
    <t>Pipes - Copper</t>
  </si>
  <si>
    <t>Copper Tube Type L</t>
  </si>
  <si>
    <t>Mandev/Mueller</t>
  </si>
  <si>
    <t>Premium/Medical</t>
  </si>
  <si>
    <t>22mm (3/4")</t>
  </si>
  <si>
    <t>28mm (1")</t>
  </si>
  <si>
    <t>Fittings - CPVC</t>
  </si>
  <si>
    <t>CPVC Elbow 90°</t>
  </si>
  <si>
    <t>15mm</t>
  </si>
  <si>
    <t>Each</t>
  </si>
  <si>
    <t>-</t>
  </si>
  <si>
    <t>CPVC Elbow 45°</t>
  </si>
  <si>
    <t>CPVC Tee</t>
  </si>
  <si>
    <t>CPVC Reducer</t>
  </si>
  <si>
    <t>20x15mm</t>
  </si>
  <si>
    <t>CPVC Coupler</t>
  </si>
  <si>
    <t>CPVC Union</t>
  </si>
  <si>
    <t>CPVC MTA (Male Threaded Adapter)</t>
  </si>
  <si>
    <t>CPVC FTA (Female Threaded Adapter)</t>
  </si>
  <si>
    <t>Fittings - uPVC</t>
  </si>
  <si>
    <t>uPVC Elbow 90°</t>
  </si>
  <si>
    <t>75mm</t>
  </si>
  <si>
    <t>Supreme/Prince</t>
  </si>
  <si>
    <t>110mm</t>
  </si>
  <si>
    <t>uPVC Tee</t>
  </si>
  <si>
    <t>uPVC Y-Branch</t>
  </si>
  <si>
    <t>110x110mm</t>
  </si>
  <si>
    <t>uPVC P-Trap</t>
  </si>
  <si>
    <t>Floor Trap</t>
  </si>
  <si>
    <t>Nahani Trap (Floor)</t>
  </si>
  <si>
    <t>Supreme/Choksey</t>
  </si>
  <si>
    <t>uPVC Door Cap/Cleanout</t>
  </si>
  <si>
    <t>Vent Cowl</t>
  </si>
  <si>
    <t>Valves</t>
  </si>
  <si>
    <t>Ball Valve (Brass)</t>
  </si>
  <si>
    <t>Zoloto/Sant</t>
  </si>
  <si>
    <t>Isolation</t>
  </si>
  <si>
    <t>Gate Valve (Brass)</t>
  </si>
  <si>
    <t>Leader/Sant</t>
  </si>
  <si>
    <t>Main Line</t>
  </si>
  <si>
    <t>Check Valve (NRV)</t>
  </si>
  <si>
    <t>Zoloto/Leader</t>
  </si>
  <si>
    <t>Non-Return</t>
  </si>
  <si>
    <t>Angle Valve (CP)</t>
  </si>
  <si>
    <t>Jaquar/Essco</t>
  </si>
  <si>
    <t>Under Basin</t>
  </si>
  <si>
    <t>Concealed Stop Cock</t>
  </si>
  <si>
    <t>Jaquar/Kohler</t>
  </si>
  <si>
    <t>Bathroom</t>
  </si>
  <si>
    <t>Flush Valve</t>
  </si>
  <si>
    <t>Urinal</t>
  </si>
  <si>
    <t>Pressure Reducing Valve (PRV)</t>
  </si>
  <si>
    <t>Honeywell/Watts</t>
  </si>
  <si>
    <t>High Rise</t>
  </si>
  <si>
    <t>Fixtures - WC</t>
  </si>
  <si>
    <t>EWC with Seat Cover (Standard)</t>
  </si>
  <si>
    <t>Complete Set</t>
  </si>
  <si>
    <t>Parryware/Hindware</t>
  </si>
  <si>
    <t>Set</t>
  </si>
  <si>
    <t>Floor Mounted</t>
  </si>
  <si>
    <t>EWC with Seat Cover (Premium)</t>
  </si>
  <si>
    <t>Kohler/TOTO</t>
  </si>
  <si>
    <t>Wall Hung WC with Frame</t>
  </si>
  <si>
    <t>Kohler/Grohe</t>
  </si>
  <si>
    <t>Concealed Frame</t>
  </si>
  <si>
    <t>Indian WC (Orissa Pan)</t>
  </si>
  <si>
    <t>580mm</t>
  </si>
  <si>
    <t>Floor</t>
  </si>
  <si>
    <t>Flush Tank (Dual Flush)</t>
  </si>
  <si>
    <t>10L</t>
  </si>
  <si>
    <t>Parryware/Cera</t>
  </si>
  <si>
    <t>External</t>
  </si>
  <si>
    <t>Concealed Cistern with Frame</t>
  </si>
  <si>
    <t>Complete</t>
  </si>
  <si>
    <t>Geberit/Grohe</t>
  </si>
  <si>
    <t>In-Wall</t>
  </si>
  <si>
    <t>Fixtures - Basin</t>
  </si>
  <si>
    <t>Wash Basin (Counter Top)</t>
  </si>
  <si>
    <t>450x450mm</t>
  </si>
  <si>
    <t>Wash Basin (Wall Hung)</t>
  </si>
  <si>
    <t>550x450mm</t>
  </si>
  <si>
    <t>Cera/Kohler</t>
  </si>
  <si>
    <t>Pedestal Basin Set</t>
  </si>
  <si>
    <t>Under Counter Basin</t>
  </si>
  <si>
    <t>500x400mm</t>
  </si>
  <si>
    <t>Kohler/Jaquar</t>
  </si>
  <si>
    <t>Premium</t>
  </si>
  <si>
    <t>Fixtures - Sink</t>
  </si>
  <si>
    <t>SS Kitchen Sink (Single Bowl)</t>
  </si>
  <si>
    <t>24x18x8"</t>
  </si>
  <si>
    <t>Nirali/Franke</t>
  </si>
  <si>
    <t>Kitchen</t>
  </si>
  <si>
    <t>SS Kitchen Sink (Double Bowl)</t>
  </si>
  <si>
    <t>37x18x8"</t>
  </si>
  <si>
    <t>Granite Sink (Single Bowl)</t>
  </si>
  <si>
    <t>24x18"</t>
  </si>
  <si>
    <t>Carysil/Franke</t>
  </si>
  <si>
    <t>Premium Kitchen</t>
  </si>
  <si>
    <t>Fixtures - Urinal</t>
  </si>
  <si>
    <t>Urinal (Standard)</t>
  </si>
  <si>
    <t>Wall Hung</t>
  </si>
  <si>
    <t>Commercial</t>
  </si>
  <si>
    <t>Urinal (Waterless)</t>
  </si>
  <si>
    <t>Kohler/Villeroy</t>
  </si>
  <si>
    <t>Eco</t>
  </si>
  <si>
    <t>Fixtures - Bath</t>
  </si>
  <si>
    <t>Acrylic Bathtub</t>
  </si>
  <si>
    <t>1500x750mm</t>
  </si>
  <si>
    <t>Hindware/Kohler</t>
  </si>
  <si>
    <t>Shower Tray (Acrylic)</t>
  </si>
  <si>
    <t>900x900mm</t>
  </si>
  <si>
    <t>Kohler/Duravit</t>
  </si>
  <si>
    <t>Shower Area</t>
  </si>
  <si>
    <t>Fixtures - Bidet</t>
  </si>
  <si>
    <t>Bidet Spray Set (Health Faucet)</t>
  </si>
  <si>
    <t>Jaquar/Grohe</t>
  </si>
  <si>
    <t>Fixtures - Floor Drain</t>
  </si>
  <si>
    <t>Floor Drain (SS)</t>
  </si>
  <si>
    <t>150x150mm</t>
  </si>
  <si>
    <t>Jaquar/Johnson</t>
  </si>
  <si>
    <t>Bathroom/Balcony</t>
  </si>
  <si>
    <t>Fixtures - Gully Trap</t>
  </si>
  <si>
    <t>Gully Trap (CI)</t>
  </si>
  <si>
    <t>Neco/Local</t>
  </si>
  <si>
    <t>Equipment</t>
  </si>
  <si>
    <t>Storage Water Heater</t>
  </si>
  <si>
    <t>15L</t>
  </si>
  <si>
    <t>Racold/AO Smith</t>
  </si>
  <si>
    <t>25L</t>
  </si>
  <si>
    <t>Instant Water Heater</t>
  </si>
  <si>
    <t>3L</t>
  </si>
  <si>
    <t>Havells/Bajaj</t>
  </si>
  <si>
    <t>Pressure Booster Pump</t>
  </si>
  <si>
    <t>0.5 HP</t>
  </si>
  <si>
    <t>Crompton/Kirloskar</t>
  </si>
  <si>
    <t>Overhead Tank</t>
  </si>
  <si>
    <t>Submersible Pump</t>
  </si>
  <si>
    <t>1 HP</t>
  </si>
  <si>
    <t>Kirloskar/CRI</t>
  </si>
  <si>
    <t>Sump</t>
  </si>
  <si>
    <t>Solar Water Heater</t>
  </si>
  <si>
    <t>100 LPD</t>
  </si>
  <si>
    <t>Supreme/Tata</t>
  </si>
  <si>
    <t>Terrace</t>
  </si>
  <si>
    <t>Accessories</t>
  </si>
  <si>
    <t>Pipe Clamp (MS with rubber)</t>
  </si>
  <si>
    <t>Local/GI</t>
  </si>
  <si>
    <t>Support</t>
  </si>
  <si>
    <t>Threaded Rod (MS)</t>
  </si>
  <si>
    <t>10mm x 1m</t>
  </si>
  <si>
    <t>Local</t>
  </si>
  <si>
    <t>Hanger</t>
  </si>
  <si>
    <t>Channel/Strut (41x41)</t>
  </si>
  <si>
    <t>Per Meter</t>
  </si>
  <si>
    <t>Hilti/Unistrut</t>
  </si>
  <si>
    <t>Expansion Bolt</t>
  </si>
  <si>
    <t>M10</t>
  </si>
  <si>
    <t>Hilti/Fischer</t>
  </si>
  <si>
    <t>Fixing</t>
  </si>
  <si>
    <t>PTFE Tape</t>
  </si>
  <si>
    <t>12mm x 10m</t>
  </si>
  <si>
    <t>3M/Local</t>
  </si>
  <si>
    <t>Roll</t>
  </si>
  <si>
    <t>Thread Seal</t>
  </si>
  <si>
    <t>Plumber's Putty</t>
  </si>
  <si>
    <t>500gm</t>
  </si>
  <si>
    <t>Pidilite/M-Seal</t>
  </si>
  <si>
    <t>Sealing</t>
  </si>
  <si>
    <t>Pipe Insulation (Elastomeric)</t>
  </si>
  <si>
    <t>Armacell/Superlon</t>
  </si>
  <si>
    <t>Miscellaneous</t>
  </si>
  <si>
    <t>Core Cutting (Wall)</t>
  </si>
  <si>
    <t>Contractor</t>
  </si>
  <si>
    <t>Per Hole</t>
  </si>
  <si>
    <t>Sleeve (MS)</t>
  </si>
  <si>
    <t>Wall/Floor</t>
  </si>
  <si>
    <t>Puddle Flange</t>
  </si>
  <si>
    <t>Water Tank</t>
  </si>
  <si>
    <t>Testing &amp; Commissioning</t>
  </si>
  <si>
    <t>Per Point</t>
  </si>
  <si>
    <t>Point</t>
  </si>
  <si>
    <t>Chlorination &amp; Flushing</t>
  </si>
  <si>
    <t>Lump Sum</t>
  </si>
  <si>
    <t>LS</t>
  </si>
  <si>
    <t>Per System</t>
  </si>
  <si>
    <t>DROPDOWN LISTS FOR MAIN TAKEOFF SHEET</t>
  </si>
  <si>
    <t>Categories</t>
  </si>
  <si>
    <t>Units</t>
  </si>
  <si>
    <t>Brands</t>
  </si>
  <si>
    <t>Supreme</t>
  </si>
  <si>
    <t>Astral</t>
  </si>
  <si>
    <t>Prince</t>
  </si>
  <si>
    <t>Finolex</t>
  </si>
  <si>
    <t>Ashirvad</t>
  </si>
  <si>
    <t>Jindal</t>
  </si>
  <si>
    <t>Kg</t>
  </si>
  <si>
    <t>Tata</t>
  </si>
  <si>
    <t>Ltr</t>
  </si>
  <si>
    <t>Mandev</t>
  </si>
  <si>
    <t>Sq.m</t>
  </si>
  <si>
    <t>Mueller</t>
  </si>
  <si>
    <t>Cu.m</t>
  </si>
  <si>
    <t>Kalde</t>
  </si>
  <si>
    <t>Wavin</t>
  </si>
  <si>
    <t>Jain</t>
  </si>
  <si>
    <t>Zoloto</t>
  </si>
  <si>
    <t>Sant</t>
  </si>
  <si>
    <t>Leader</t>
  </si>
  <si>
    <t>Jaquar</t>
  </si>
  <si>
    <t>Kohler</t>
  </si>
  <si>
    <t>Grohe</t>
  </si>
  <si>
    <t>TOTO</t>
  </si>
  <si>
    <t>Parryware</t>
  </si>
  <si>
    <t>Hindware</t>
  </si>
  <si>
    <t>Cera</t>
  </si>
  <si>
    <t>Geberit</t>
  </si>
  <si>
    <t>Nirali</t>
  </si>
  <si>
    <t>Franke</t>
  </si>
  <si>
    <t>Carysil</t>
  </si>
  <si>
    <t>Racold</t>
  </si>
  <si>
    <t>AO Smith</t>
  </si>
  <si>
    <t>Havells</t>
  </si>
  <si>
    <t>Crompton</t>
  </si>
  <si>
    <t>Kirloskar</t>
  </si>
  <si>
    <t>CRI</t>
  </si>
  <si>
    <t>Hilti</t>
  </si>
  <si>
    <t>Fischer</t>
  </si>
  <si>
    <t>3M</t>
  </si>
  <si>
    <t>LABOR RATE CALCULATOR</t>
  </si>
  <si>
    <t>Loaded Labor Rate Computation | India Edition</t>
  </si>
  <si>
    <t>BASE WAGE RATES</t>
  </si>
  <si>
    <t>Daily Rate (₹)</t>
  </si>
  <si>
    <t>Hourly Rate (₹)</t>
  </si>
  <si>
    <t>Skilled Plumber (Senior)</t>
  </si>
  <si>
    <t>Skilled Plumber (Junior)</t>
  </si>
  <si>
    <t>Semi-Skilled Helper</t>
  </si>
  <si>
    <t>Unskilled Labor</t>
  </si>
  <si>
    <t>Weighted Average Hourly Rate:</t>
  </si>
  <si>
    <t>LABOR BURDEN &amp; BENEFITS</t>
  </si>
  <si>
    <t>Component</t>
  </si>
  <si>
    <t>Percentage (%)</t>
  </si>
  <si>
    <t>Amount (₹/hr)</t>
  </si>
  <si>
    <t>Provident Fund (EPF) - Employer Share</t>
  </si>
  <si>
    <t>Employee State Insurance (ESI)</t>
  </si>
  <si>
    <t>Bonus (Statutory)</t>
  </si>
  <si>
    <t>Gratuity Provision</t>
  </si>
  <si>
    <t>Leave Encashment</t>
  </si>
  <si>
    <t>Workmen Compensation Insurance</t>
  </si>
  <si>
    <t>Safety Equipment &amp; PPE</t>
  </si>
  <si>
    <t>Training &amp; Skill Development</t>
  </si>
  <si>
    <t>Total Labor Burden %:</t>
  </si>
  <si>
    <t>OVERHEAD &amp; INDIRECT COSTS</t>
  </si>
  <si>
    <t>Site Supervision &amp; Management</t>
  </si>
  <si>
    <t>Small Tools &amp; Consumables</t>
  </si>
  <si>
    <t>Transportation &amp; Mobilization</t>
  </si>
  <si>
    <t>Site Facilities &amp; Welfare</t>
  </si>
  <si>
    <t>Quality Control &amp; Inspection</t>
  </si>
  <si>
    <t>Administrative Overhead</t>
  </si>
  <si>
    <t>Insurance &amp; Contingency</t>
  </si>
  <si>
    <t>Total Overhead %:</t>
  </si>
  <si>
    <t>PROFIT &amp; MARGIN</t>
  </si>
  <si>
    <t>Contractor Profit Margin</t>
  </si>
  <si>
    <t>Risk Contingency</t>
  </si>
  <si>
    <t>LOADED LABOR RATE SUMMARY</t>
  </si>
  <si>
    <t>Base Hourly Wage Rate</t>
  </si>
  <si>
    <t>Add: Labor Burden &amp; Benefits</t>
  </si>
  <si>
    <t>Add: Overhead &amp; Indirect Costs</t>
  </si>
  <si>
    <t>Add: Profit &amp; Risk Margin</t>
  </si>
  <si>
    <t>LOADED LABOR RATE (₹/Hour)</t>
  </si>
  <si>
    <t>LOADED LABOR RATE (₹/Day)</t>
  </si>
  <si>
    <t>QUICK REFERENCE - RATE TIERS</t>
  </si>
  <si>
    <t>Worker Type</t>
  </si>
  <si>
    <t>Base Rate (₹/hr)</t>
  </si>
  <si>
    <t>Loaded Rate (₹/hr)</t>
  </si>
  <si>
    <t>NOTES &amp; ASSUMPTIONS</t>
  </si>
  <si>
    <t>1. Base wage rates are indicative for Tier-1 cities in India (2024). Adjust for regional variations.</t>
  </si>
  <si>
    <t>2. Labor burden percentages are based on statutory requirements. EPF/ESI may vary by establishment size.</t>
  </si>
  <si>
    <t>3. Weighted average assumes typical crew composition: 40% Senior, 30% Junior, 20% Semi-skilled, 10% Unskilled.</t>
  </si>
  <si>
    <t>4. Overhead percentages should be adjusted based on project size, location, and company-specific costs.</t>
  </si>
  <si>
    <t>5. Profit margin may vary from 8-15% depending on market conditions and project complexity.</t>
  </si>
  <si>
    <t>6. All rates assume 8-hour working day. Overtime rates may apply for extended hours.</t>
  </si>
  <si>
    <t>7. Yellow cells indicate user-adjustable inputs. Gray cells are calculated automatically.</t>
  </si>
  <si>
    <t>Detailed Quantity Takeoff (QTO) | 2 BHK Residential Apartment - Sample Project</t>
  </si>
  <si>
    <t>Reference: Loaded Labor Rate from 'Labor Rate Calculator' tab →</t>
  </si>
  <si>
    <t>System / Category</t>
  </si>
  <si>
    <t>Specification / Size / Brand</t>
  </si>
  <si>
    <t>Dwg. Ref.</t>
  </si>
  <si>
    <t>Qty</t>
  </si>
  <si>
    <t>Waste %</t>
  </si>
  <si>
    <t>Qty w/ Waste</t>
  </si>
  <si>
    <t>Material Cost (₹)</t>
  </si>
  <si>
    <t>Labor Hours</t>
  </si>
  <si>
    <t>Labor Rate (₹/hr)</t>
  </si>
  <si>
    <t>Labor Cost (₹)</t>
  </si>
  <si>
    <t>Line Total (₹)</t>
  </si>
  <si>
    <t>Notes / Remarks</t>
  </si>
  <si>
    <t>SECTION 1: DOMESTIC COLD WATER SUPPLY</t>
  </si>
  <si>
    <t>Cold Water Supply</t>
  </si>
  <si>
    <t>15mm (1/2") Supreme</t>
  </si>
  <si>
    <t>P-101</t>
  </si>
  <si>
    <t>Main distribution</t>
  </si>
  <si>
    <t>20mm (3/4") Supreme</t>
  </si>
  <si>
    <t>Riser pipe</t>
  </si>
  <si>
    <t>15mm Supreme</t>
  </si>
  <si>
    <t>CPVC MTA</t>
  </si>
  <si>
    <t>Tap connections</t>
  </si>
  <si>
    <t>Ball Valve Brass</t>
  </si>
  <si>
    <t>15mm Zoloto</t>
  </si>
  <si>
    <t>Isolation valves</t>
  </si>
  <si>
    <t>Gate Valve Brass</t>
  </si>
  <si>
    <t>20mm Leader</t>
  </si>
  <si>
    <t>Main line</t>
  </si>
  <si>
    <t>Check Valve NRV</t>
  </si>
  <si>
    <t>20mm Zoloto</t>
  </si>
  <si>
    <t>After pump</t>
  </si>
  <si>
    <t>Subtotal - Cold Water Supply</t>
  </si>
  <si>
    <t>SECTION 2: DOMESTIC HOT WATER SUPPLY</t>
  </si>
  <si>
    <t>Hot Water Supply</t>
  </si>
  <si>
    <t>15mm (1/2") Astral</t>
  </si>
  <si>
    <t>P-102</t>
  </si>
  <si>
    <t>Bathroom &amp; Kitchen</t>
  </si>
  <si>
    <t>20mm (3/4") Astral</t>
  </si>
  <si>
    <t>Main hot line</t>
  </si>
  <si>
    <t>15mm Astral</t>
  </si>
  <si>
    <t>15L Racold</t>
  </si>
  <si>
    <t>Pipe Insulation</t>
  </si>
  <si>
    <t>15mm Armacell</t>
  </si>
  <si>
    <t>Hot water lines</t>
  </si>
  <si>
    <t>Subtotal - Hot Water Supply</t>
  </si>
  <si>
    <t>SECTION 3: SANITARY DRAINAGE SYSTEM</t>
  </si>
  <si>
    <t>Sanitary Drainage</t>
  </si>
  <si>
    <t>110mm (4") Supreme</t>
  </si>
  <si>
    <t>P-201</t>
  </si>
  <si>
    <t>Soil stack</t>
  </si>
  <si>
    <t>75mm (3") Supreme</t>
  </si>
  <si>
    <t>Waste line</t>
  </si>
  <si>
    <t>Vent stack</t>
  </si>
  <si>
    <t>110mm Supreme</t>
  </si>
  <si>
    <t>110x110mm Supreme</t>
  </si>
  <si>
    <t>WC connection</t>
  </si>
  <si>
    <t>Floor trap</t>
  </si>
  <si>
    <t>Nahani Trap Floor</t>
  </si>
  <si>
    <t>Bathroom floor</t>
  </si>
  <si>
    <t>Floor Drain SS</t>
  </si>
  <si>
    <t>150x150mm Jaquar</t>
  </si>
  <si>
    <t>Cleanout/Door Cap</t>
  </si>
  <si>
    <t>Access points</t>
  </si>
  <si>
    <t>Subtotal - Sanitary Drainage</t>
  </si>
  <si>
    <t>SECTION 4: PLUMBING FIXTURES &amp; APPLIANCES</t>
  </si>
  <si>
    <t>Fixtures</t>
  </si>
  <si>
    <t>EWC with Seat Cover Standard</t>
  </si>
  <si>
    <t>Complete Set Parryware</t>
  </si>
  <si>
    <t>P-301</t>
  </si>
  <si>
    <t>Master &amp; Common</t>
  </si>
  <si>
    <t>Wash Basin Counter Top</t>
  </si>
  <si>
    <t>450x450mm Hindware</t>
  </si>
  <si>
    <t>SS Kitchen Sink Single</t>
  </si>
  <si>
    <t>24x18x8" Nirali</t>
  </si>
  <si>
    <t>Flush Tank Dual Flush</t>
  </si>
  <si>
    <t>10L Parryware</t>
  </si>
  <si>
    <t>Health Faucet Set</t>
  </si>
  <si>
    <t>Complete Jaquar</t>
  </si>
  <si>
    <t>Angle Valve CP</t>
  </si>
  <si>
    <t>15mm Jaquar</t>
  </si>
  <si>
    <t>Under basin/WC</t>
  </si>
  <si>
    <t>150x150mm Johnson</t>
  </si>
  <si>
    <t>Balcony</t>
  </si>
  <si>
    <t>Subtotal - Plumbing Fixtures</t>
  </si>
  <si>
    <t>SECTION 5: MISCELLANEOUS &amp; ACCESSORIES</t>
  </si>
  <si>
    <t>Pipe Clamp MS</t>
  </si>
  <si>
    <t>P-401</t>
  </si>
  <si>
    <t>Support clamps</t>
  </si>
  <si>
    <t>Drainage support</t>
  </si>
  <si>
    <t>Threaded Rod MS</t>
  </si>
  <si>
    <t>Hangers</t>
  </si>
  <si>
    <t>M10 Hilti</t>
  </si>
  <si>
    <t>Thread seal</t>
  </si>
  <si>
    <t>500gm Pidilite</t>
  </si>
  <si>
    <t>Core Cutting</t>
  </si>
  <si>
    <t>Wall penetration</t>
  </si>
  <si>
    <t>Sleeve MS</t>
  </si>
  <si>
    <t>All points</t>
  </si>
  <si>
    <t>Subtotal - Miscellaneous</t>
  </si>
  <si>
    <t>GRAND TOTAL</t>
  </si>
  <si>
    <t>SUMMARY DASHBOARD</t>
  </si>
  <si>
    <t>Plumbing Material Takeoff Summary | 2 BHK Residential Apartment</t>
  </si>
  <si>
    <t>COST BREAKDOWN BY SECTION</t>
  </si>
  <si>
    <t>KEY METRICS</t>
  </si>
  <si>
    <t>Section</t>
  </si>
  <si>
    <t>Section Total (₹)</t>
  </si>
  <si>
    <t>Metric</t>
  </si>
  <si>
    <t>Value</t>
  </si>
  <si>
    <t>1. Cold Water Supply</t>
  </si>
  <si>
    <t>Total Line Items</t>
  </si>
  <si>
    <t>2. Hot Water Supply</t>
  </si>
  <si>
    <t>Total Labor Hours</t>
  </si>
  <si>
    <t>3. Sanitary Drainage</t>
  </si>
  <si>
    <t>Loaded Labor Rate (₹/hr)</t>
  </si>
  <si>
    <t>4. Plumbing Fixtures</t>
  </si>
  <si>
    <t>Material Cost %</t>
  </si>
  <si>
    <t>5. Miscellaneous</t>
  </si>
  <si>
    <t>Material : Labor Ratio</t>
  </si>
  <si>
    <t>6.66</t>
  </si>
  <si>
    <t>Cost per Sq.ft (₹)</t>
  </si>
  <si>
    <t>SUBTOTAL (Before GST)</t>
  </si>
  <si>
    <t>Date Prepared</t>
  </si>
  <si>
    <t>GST CALCULATION</t>
  </si>
  <si>
    <t>COST DISTRIBUTION</t>
  </si>
  <si>
    <t>GST Type:</t>
  </si>
  <si>
    <t>Intra-State</t>
  </si>
  <si>
    <t>(Select: Intra-State / Inter-State)</t>
  </si>
  <si>
    <t>Amount (₹)</t>
  </si>
  <si>
    <t>GST Rate (%):</t>
  </si>
  <si>
    <t>(Standard rate for plumbing services)</t>
  </si>
  <si>
    <t>Material Cost</t>
  </si>
  <si>
    <t>Labor Cost</t>
  </si>
  <si>
    <t>CGST @ 9%</t>
  </si>
  <si>
    <t>(Central GST - Intra-State)</t>
  </si>
  <si>
    <t>GST (Intra-State)</t>
  </si>
  <si>
    <t>SGST @ 9%</t>
  </si>
  <si>
    <t>(State GST - Intra-State)</t>
  </si>
  <si>
    <t>Contingency</t>
  </si>
  <si>
    <t>TOTAL</t>
  </si>
  <si>
    <t>IGST @ 18%</t>
  </si>
  <si>
    <t>(Integrated GST - Inter-State)</t>
  </si>
  <si>
    <t>Total GST Amount:</t>
  </si>
  <si>
    <t>OR IGST (Inter-State)</t>
  </si>
  <si>
    <t>CONTINGENCY &amp; FINAL TOTAL</t>
  </si>
  <si>
    <t>Subtotal (Material + Labor)</t>
  </si>
  <si>
    <t>GST Amount (Intra-State)</t>
  </si>
  <si>
    <t>Subtotal with GST</t>
  </si>
  <si>
    <t>Contingency %:</t>
  </si>
  <si>
    <t>(Recommended 5-10%)</t>
  </si>
  <si>
    <t>Contingency Amount</t>
  </si>
  <si>
    <t>GRAND TOTAL (Incl. GST &amp; Contingency)</t>
  </si>
  <si>
    <t>NOTES &amp; DISCLAIMERS</t>
  </si>
  <si>
    <t>1. All prices are indicative and subject to market fluctuations.</t>
  </si>
  <si>
    <t>2. GST rates may vary based on material classification and applicable exemptions.</t>
  </si>
  <si>
    <t>3. Labor rates are based on current market conditions and may vary by region.</t>
  </si>
  <si>
    <t>4. Contingency amount covers unforeseen expenses and minor variations.</t>
  </si>
  <si>
    <t>5. This estimate is valid for 30 days from the date of preparation.</t>
  </si>
  <si>
    <t>6. Final quantities may vary based on actual site conditions.</t>
  </si>
  <si>
    <t>7. Transportation and handling charges are included in material costs.</t>
  </si>
  <si>
    <t>Chart Data</t>
  </si>
  <si>
    <t>Amount</t>
  </si>
  <si>
    <t>Total</t>
  </si>
  <si>
    <t>Cold Water</t>
  </si>
  <si>
    <t>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</si>
</sst>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468" formatCode="₹#,##0"/>
    <numFmt numFmtId="2561" formatCode="₹#,##0.00"/>
    <numFmt numFmtId="2846" formatCode="dd-mmm-yyyy"/>
  </numFmts>
  <fonts count="28">
    <font>
      <sz val="11"/>
      <color theme="1"/>
      <name val="Calibri"/>
      <scheme val="minor"/>
    </font>
    <font>
      <b val="0"/>
      <i val="0"/>
      <sz val="14"/>
      <name val="Aptos Narrow"/>
    </font>
    <font>
      <b/>
      <i val="0"/>
      <sz val="24"/>
      <color rgb="FF2C3E50"/>
      <name val="Aptos Narrow"/>
    </font>
    <font>
      <b val="0"/>
      <i val="0"/>
      <sz val="14"/>
      <color rgb="FF7F8C8D"/>
      <name val="Aptos Narrow"/>
    </font>
    <font>
      <b val="0"/>
      <i/>
      <sz val="12"/>
      <color rgb="FF7F8C8D"/>
      <name val="Aptos Narrow"/>
    </font>
    <font>
      <b val="0"/>
      <i val="0"/>
      <sz val="10"/>
      <color rgb="FF95A5A6"/>
      <name val="Aptos Narrow"/>
    </font>
    <font>
      <name val="Calibri"/>
      <scheme val="minor"/>
    </font>
    <font>
      <b/>
      <i val="0"/>
      <sz val="12"/>
      <color rgb="FFFFFFFF"/>
      <name val="Aptos Narrow"/>
    </font>
    <font>
      <b/>
      <i val="0"/>
      <sz val="11"/>
      <name val="Aptos Narrow"/>
    </font>
    <font>
      <b val="0"/>
      <i val="0"/>
      <sz val="10"/>
      <name val="Aptos Narrow"/>
    </font>
    <font>
      <color rgb="FFCCCCCC"/>
      <name val="Calibri"/>
      <scheme val="minor"/>
    </font>
    <font>
      <b val="0"/>
      <i/>
      <sz val="10"/>
      <color rgb="FF666666"/>
      <name val="Aptos Narrow"/>
    </font>
    <font>
      <b val="0"/>
      <i/>
      <sz val="10"/>
      <color rgb="FF95A5A6"/>
      <name val="Aptos Narrow"/>
    </font>
    <font>
      <b/>
      <i val="0"/>
      <sz val="16"/>
      <color rgb="FFFFFFFF"/>
      <name val="Aptos Narrow"/>
    </font>
    <font>
      <b val="0"/>
      <i/>
      <sz val="11"/>
      <color rgb="FF666666"/>
      <name val="Aptos Narrow"/>
    </font>
    <font>
      <b/>
      <i val="0"/>
      <sz val="11"/>
      <color rgb="FFFFFFFF"/>
      <name val="Aptos Narrow"/>
    </font>
    <font>
      <b val="0"/>
      <i val="0"/>
      <sz val="12"/>
      <name val="Aptos Narrow"/>
    </font>
    <font>
      <b/>
      <i val="0"/>
      <sz val="18"/>
      <color rgb="FF2C3E50"/>
      <name val="Aptos Narrow"/>
    </font>
    <font>
      <b val="0"/>
      <i/>
      <sz val="11"/>
      <color rgb="FF7F8C8D"/>
      <name val="Aptos Narrow"/>
    </font>
    <font>
      <b/>
      <i val="0"/>
      <sz val="14"/>
      <name val="Aptos Narrow"/>
    </font>
    <font>
      <b/>
      <i val="0"/>
      <sz val="12"/>
      <name val="Aptos Narrow"/>
    </font>
    <font>
      <b val="0"/>
      <i val="0"/>
      <sz val="10"/>
      <color rgb="FF555555"/>
      <name val="Aptos Narrow"/>
    </font>
    <font>
      <b/>
      <i val="0"/>
      <sz val="18"/>
      <color rgb="FFFFFFFF"/>
      <name val="Aptos Narrow"/>
    </font>
    <font>
      <b val="0"/>
      <i/>
      <sz val="10"/>
      <color rgb="FF555555"/>
      <name val="Aptos Narrow"/>
    </font>
    <font>
      <b/>
      <i val="0"/>
      <sz val="10"/>
      <color rgb="FFFFFFFF"/>
      <name val="Aptos Narrow"/>
    </font>
    <font>
      <b/>
      <i val="0"/>
      <sz val="10"/>
      <name val="Aptos Narrow"/>
    </font>
    <font>
      <b/>
      <i val="0"/>
      <sz val="20"/>
      <color rgb="FFFFFFFF"/>
      <name val="Aptos Narrow"/>
    </font>
    <font>
      <b val="0"/>
      <i/>
      <sz val="12"/>
      <name val="Aptos Narrow"/>
    </font>
  </fonts>
  <fills count="36">
    <fill>
      <patternFill patternType="none"/>
    </fill>
    <fill>
      <patternFill patternType="gray125"/>
    </fill>
    <fill>
      <patternFill patternType="solid">
        <fgColor rgb="FFECF0F1"/>
      </patternFill>
    </fill>
    <fill>
      <patternFill patternType="solid">
        <fgColor rgb="FF3498DB"/>
      </patternFill>
    </fill>
    <fill>
      <patternFill patternType="solid">
        <fgColor rgb="FFFFFFFF"/>
      </patternFill>
    </fill>
    <fill>
      <patternFill patternType="solid">
        <fgColor rgb="FFF8F9FA"/>
      </patternFill>
    </fill>
    <fill>
      <patternFill patternType="solid">
        <fgColor rgb="FFE74C3C"/>
      </patternFill>
    </fill>
    <fill>
      <patternFill patternType="solid">
        <fgColor rgb="FF27AE60"/>
      </patternFill>
    </fill>
    <fill>
      <patternFill patternType="solid">
        <fgColor rgb="FFE0E0E0"/>
      </patternFill>
    </fill>
    <fill>
      <patternFill patternType="solid">
        <fgColor rgb="FF2C3E50"/>
      </patternFill>
    </fill>
    <fill>
      <patternFill patternType="solid">
        <fgColor rgb="FFF0F8FF"/>
      </patternFill>
    </fill>
    <fill>
      <patternFill patternType="solid">
        <fgColor rgb="FFD6EAF8"/>
      </patternFill>
    </fill>
    <fill>
      <patternFill patternType="solid">
        <fgColor rgb="FFFFFDE7"/>
      </patternFill>
    </fill>
    <fill>
      <patternFill patternType="solid">
        <fgColor rgb="FFF5F5F5"/>
      </patternFill>
    </fill>
    <fill>
      <patternFill patternType="solid">
        <fgColor rgb="FFD5F5E3"/>
      </patternFill>
    </fill>
    <fill>
      <patternFill patternType="solid">
        <fgColor rgb="FF9B59B6"/>
      </patternFill>
    </fill>
    <fill>
      <patternFill patternType="solid">
        <fgColor rgb="FFE8DAEF"/>
      </patternFill>
    </fill>
    <fill>
      <patternFill patternType="solid">
        <fgColor rgb="FFE67E22"/>
      </patternFill>
    </fill>
    <fill>
      <patternFill patternType="solid">
        <fgColor rgb="FFF1C40F"/>
      </patternFill>
    </fill>
    <fill>
      <patternFill patternType="solid">
        <fgColor rgb="FF34495E"/>
      </patternFill>
    </fill>
    <fill>
      <patternFill patternType="solid">
        <fgColor rgb="FFBDC3C7"/>
      </patternFill>
    </fill>
    <fill>
      <patternFill patternType="solid">
        <fgColor rgb="FFFFFF99"/>
      </patternFill>
    </fill>
    <fill>
      <patternFill patternType="solid">
        <fgColor rgb="FF1ABC9C"/>
      </patternFill>
    </fill>
    <fill>
      <patternFill patternType="solid">
        <fgColor rgb="FFFFFEF0"/>
      </patternFill>
    </fill>
    <fill>
      <patternFill patternType="solid">
        <fgColor rgb="FFFAFAFA"/>
      </patternFill>
    </fill>
    <fill>
      <patternFill patternType="solid">
        <fgColor rgb="FFE8EAF6"/>
      </patternFill>
    </fill>
    <fill>
      <patternFill patternType="solid">
        <fgColor rgb="FFFFCDD2"/>
      </patternFill>
    </fill>
    <fill>
      <patternFill patternType="solid">
        <fgColor rgb="FF8E44AD"/>
      </patternFill>
    </fill>
    <fill>
      <patternFill patternType="solid">
        <fgColor rgb="FF7F8C8D"/>
      </patternFill>
    </fill>
    <fill>
      <patternFill patternType="solid">
        <fgColor rgb="FF1A237E"/>
      </patternFill>
    </fill>
    <fill>
      <patternFill patternType="solid">
        <fgColor rgb="FFF0F0F0"/>
      </patternFill>
    </fill>
    <fill>
      <patternFill patternType="solid">
        <fgColor rgb="FFFFF9C4"/>
      </patternFill>
    </fill>
    <fill>
      <patternFill patternType="solid">
        <fgColor rgb="FFFFEB3B"/>
      </patternFill>
    </fill>
    <fill>
      <patternFill patternType="solid">
        <fgColor rgb="FFE8F5E9"/>
      </patternFill>
    </fill>
    <fill>
      <patternFill patternType="solid">
        <fgColor rgb="FFFFF3E0"/>
      </patternFill>
    </fill>
    <fill>
      <patternFill patternType="solid">
        <fgColor rgb="FFFFF176"/>
      </patternFill>
    </fill>
  </fills>
  <borders count="23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bottom style="thick">
        <color rgb="FF3498DB"/>
      </bottom>
    </border>
    <border>
      <left style="thin">
        <color rgb="FFBDC3C7"/>
      </left>
      <top style="thin">
        <color rgb="FFBDC3C7"/>
      </top>
      <bottom style="thin">
        <color rgb="FFBDC3C7"/>
      </bottom>
    </border>
    <border>
      <right style="thin">
        <color rgb="FFBDC3C7"/>
      </right>
      <top style="thin">
        <color rgb="FFBDC3C7"/>
      </top>
      <bottom style="thin">
        <color rgb="FFBDC3C7"/>
      </bottom>
    </border>
    <border>
      <left style="thin">
        <color rgb="FFBDC3C7"/>
      </left>
      <bottom style="thin">
        <color rgb="FFBDC3C7"/>
      </bottom>
    </border>
    <border>
      <right style="thin">
        <color rgb="FFBDC3C7"/>
      </right>
      <bottom style="thin">
        <color rgb="FFBDC3C7"/>
      </bottom>
    </border>
    <border>
      <left style="thin">
        <color rgb="FF2C3E50"/>
      </left>
    </border>
    <border>
      <right style="thin">
        <color rgb="FF2C3E50"/>
      </right>
    </border>
    <border>
      <left style="thin">
        <color rgb="FF2C3E50"/>
      </left>
      <bottom style="thin">
        <color rgb="FFE0E0E0"/>
      </bottom>
    </border>
    <border>
      <bottom style="thin">
        <color rgb="FFE0E0E0"/>
      </bottom>
    </border>
    <border>
      <right style="thin">
        <color rgb="FF2C3E50"/>
      </right>
      <bottom style="thin">
        <color rgb="FFE0E0E0"/>
      </bottom>
    </border>
    <border>
      <left style="thin">
        <color rgb="FF2C3E50"/>
      </left>
      <bottom style="medium">
        <color rgb="FF2C3E50"/>
      </bottom>
    </border>
    <border>
      <bottom style="medium">
        <color rgb="FF2C3E50"/>
      </bottom>
    </border>
    <border>
      <right style="thin">
        <color rgb="FF2C3E50"/>
      </right>
      <bottom style="medium">
        <color rgb="FF2C3E50"/>
      </bottom>
    </border>
    <border>
      <top style="medium">
        <color rgb="FF27AE60"/>
      </top>
      <bottom style="medium">
        <color rgb="FF27AE60"/>
      </bottom>
    </border>
    <border>
      <top style="thin">
        <color rgb="FF27AE60"/>
      </top>
    </border>
    <border>
      <top style="thin">
        <color rgb="FF9B59B6"/>
      </top>
    </border>
    <border>
      <bottom style="thick">
        <color rgb="FF2C3E50"/>
      </bottom>
    </border>
    <border>
      <left style="medium">
        <color rgb="FF34495E"/>
      </left>
      <right style="medium">
        <color rgb="FF34495E"/>
      </right>
      <top style="medium">
        <color rgb="FF34495E"/>
      </top>
      <bottom style="medium">
        <color rgb="FF34495E"/>
      </bottom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</border>
    <border>
      <left style="thin">
        <color rgb="FFBDC3C7"/>
      </left>
      <right style="thin">
        <color rgb="FFBDC3C7"/>
      </right>
      <top style="medium">
        <color rgb="FF34495E"/>
      </top>
      <bottom style="medium">
        <color rgb="FF34495E"/>
      </bottom>
    </border>
    <border>
      <left style="medium">
        <color rgb="FF34495E"/>
      </left>
      <right style="medium">
        <color rgb="FF34495E"/>
      </right>
      <top style="medium">
        <color rgb="FF34495E"/>
      </top>
      <bottom style="thick">
        <color rgb="FF2C3E50"/>
      </bottom>
    </border>
  </borders>
  <cellStyleXfs count="1">
    <xf numFmtId="0" fontId="0" fillId="0" borderId="1">
      <alignment horizontal="general" vertical="top"/>
    </xf>
  </cellStyleXfs>
  <cellXfs count="138">
    <xf numFmtId="0" fontId="0" fillId="0" borderId="1" xfId="0">
      <alignment vertical="top"/>
    </xf>
    <xf numFmtId="0" fontId="1" fillId="2" borderId="0" xfId="0">
      <alignment horizontal="center" vertical="center"/>
    </xf>
    <xf numFmtId="0" fontId="2" fillId="0" borderId="0" xfId="0">
      <alignment horizontal="center" vertical="top"/>
    </xf>
    <xf numFmtId="0" fontId="3" fillId="0" borderId="0" xfId="0">
      <alignment horizontal="center" vertical="top"/>
    </xf>
    <xf numFmtId="0" fontId="4" fillId="0" borderId="0" xfId="0">
      <alignment horizontal="center" vertical="top"/>
    </xf>
    <xf numFmtId="0" fontId="5" fillId="0" borderId="0" xfId="0">
      <alignment horizontal="center" vertical="top"/>
    </xf>
    <xf numFmtId="0" fontId="6" fillId="0" borderId="2" xfId="0">
      <alignment vertical="top"/>
    </xf>
    <xf numFmtId="0" fontId="7" fillId="3" borderId="0" xfId="0">
      <alignment horizontal="center" vertical="top"/>
    </xf>
    <xf numFmtId="0" fontId="8" fillId="4" borderId="3" xfId="0">
      <alignment vertical="top"/>
    </xf>
    <xf numFmtId="0" fontId="6" fillId="5" borderId="4" xfId="0">
      <alignment vertical="top"/>
    </xf>
    <xf numFmtId="0" fontId="8" fillId="0" borderId="0" xfId="0">
      <alignment vertical="top"/>
    </xf>
    <xf numFmtId="0" fontId="9" fillId="0" borderId="0" xfId="0">
      <alignment vertical="top"/>
    </xf>
    <xf numFmtId="0" fontId="7" fillId="6" borderId="0" xfId="0">
      <alignment horizontal="center" vertical="top"/>
    </xf>
    <xf numFmtId="49" fontId="6" fillId="0" borderId="0" xfId="0">
      <alignment vertical="top"/>
    </xf>
    <xf numFmtId="0" fontId="9" fillId="0" borderId="0" xfId="0">
      <alignment horizontal="left" vertical="top" indent="1"/>
    </xf>
    <xf numFmtId="49" fontId="10" fillId="0" borderId="0" xfId="0">
      <alignment vertical="top"/>
    </xf>
    <xf numFmtId="49" fontId="11" fillId="0" borderId="0" xfId="0">
      <alignment vertical="top"/>
    </xf>
    <xf numFmtId="0" fontId="7" fillId="7" borderId="0" xfId="0">
      <alignment horizontal="center" vertical="top"/>
    </xf>
    <xf numFmtId="0" fontId="8" fillId="2" borderId="3" xfId="0">
      <alignment vertical="top"/>
    </xf>
    <xf numFmtId="0" fontId="8" fillId="2" borderId="4" xfId="0">
      <alignment vertical="top"/>
    </xf>
    <xf numFmtId="0" fontId="9" fillId="0" borderId="5" xfId="0">
      <alignment vertical="top"/>
    </xf>
    <xf numFmtId="0" fontId="9" fillId="0" borderId="6" xfId="0">
      <alignment vertical="top"/>
    </xf>
    <xf numFmtId="0" fontId="12" fillId="0" borderId="0" xfId="0">
      <alignment horizontal="center" vertical="top"/>
    </xf>
    <xf numFmtId="0" fontId="1" fillId="8" borderId="0" xfId="0">
      <alignment horizontal="center" vertical="center"/>
    </xf>
    <xf numFmtId="0" fontId="13" fillId="9" borderId="0" xfId="0">
      <alignment horizontal="center" vertical="center"/>
    </xf>
    <xf numFmtId="0" fontId="14" fillId="0" borderId="0" xfId="0">
      <alignment horizontal="center" vertical="center"/>
    </xf>
    <xf numFmtId="0" fontId="15" fillId="9" borderId="7" xfId="0">
      <alignment horizontal="center" vertical="center"/>
    </xf>
    <xf numFmtId="0" fontId="15" fillId="9" borderId="0" xfId="0">
      <alignment horizontal="center" vertical="center"/>
    </xf>
    <xf numFmtId="0" fontId="15" fillId="9" borderId="8" xfId="0">
      <alignment horizontal="center" vertical="center"/>
    </xf>
    <xf numFmtId="0" fontId="6" fillId="4" borderId="9" xfId="0">
      <alignment vertical="center"/>
    </xf>
    <xf numFmtId="0" fontId="6" fillId="4" borderId="10" xfId="0">
      <alignment vertical="center"/>
    </xf>
    <xf numFmtId="2468" fontId="6" fillId="4" borderId="10" xfId="0">
      <alignment vertical="center"/>
    </xf>
    <xf numFmtId="2" fontId="6" fillId="4" borderId="10" xfId="0">
      <alignment vertical="center"/>
    </xf>
    <xf numFmtId="0" fontId="6" fillId="4" borderId="11" xfId="0">
      <alignment vertical="center"/>
    </xf>
    <xf numFmtId="0" fontId="6" fillId="10" borderId="9" xfId="0">
      <alignment vertical="center"/>
    </xf>
    <xf numFmtId="0" fontId="6" fillId="10" borderId="10" xfId="0">
      <alignment vertical="center"/>
    </xf>
    <xf numFmtId="2468" fontId="6" fillId="10" borderId="10" xfId="0">
      <alignment vertical="center"/>
    </xf>
    <xf numFmtId="2" fontId="6" fillId="10" borderId="10" xfId="0">
      <alignment vertical="center"/>
    </xf>
    <xf numFmtId="0" fontId="6" fillId="10" borderId="11" xfId="0">
      <alignment vertical="center"/>
    </xf>
    <xf numFmtId="0" fontId="6" fillId="4" borderId="12" xfId="0">
      <alignment vertical="center"/>
    </xf>
    <xf numFmtId="0" fontId="6" fillId="4" borderId="13" xfId="0">
      <alignment vertical="center"/>
    </xf>
    <xf numFmtId="2468" fontId="6" fillId="4" borderId="13" xfId="0">
      <alignment vertical="center"/>
    </xf>
    <xf numFmtId="2" fontId="6" fillId="4" borderId="13" xfId="0">
      <alignment vertical="center"/>
    </xf>
    <xf numFmtId="0" fontId="6" fillId="4" borderId="14" xfId="0">
      <alignment vertical="center"/>
    </xf>
    <xf numFmtId="0" fontId="7" fillId="9" borderId="0" xfId="0">
      <alignment horizontal="center" vertical="top"/>
    </xf>
    <xf numFmtId="0" fontId="8" fillId="11" borderId="0" xfId="0">
      <alignment vertical="top"/>
    </xf>
    <xf numFmtId="0" fontId="16" fillId="8" borderId="0" xfId="0">
      <alignment horizontal="center" vertical="center"/>
    </xf>
    <xf numFmtId="0" fontId="17" fillId="0" borderId="0" xfId="0">
      <alignment horizontal="center" vertical="top"/>
    </xf>
    <xf numFmtId="0" fontId="18" fillId="0" borderId="0" xfId="0">
      <alignment horizontal="center" vertical="top"/>
    </xf>
    <xf numFmtId="0" fontId="7" fillId="3" borderId="0" xfId="0">
      <alignment vertical="top"/>
    </xf>
    <xf numFmtId="0" fontId="8" fillId="2" borderId="0" xfId="0">
      <alignment vertical="top"/>
    </xf>
    <xf numFmtId="0" fontId="8" fillId="2" borderId="0" xfId="0">
      <alignment horizontal="right" vertical="top"/>
    </xf>
    <xf numFmtId="2561" fontId="6" fillId="12" borderId="0" xfId="0">
      <alignment horizontal="right" vertical="top"/>
    </xf>
    <xf numFmtId="2561" fontId="6" fillId="13" borderId="0" xfId="0">
      <alignment horizontal="right" vertical="top"/>
    </xf>
    <xf numFmtId="2561" fontId="8" fillId="14" borderId="15" xfId="0">
      <alignment horizontal="right" vertical="top"/>
    </xf>
    <xf numFmtId="0" fontId="7" fillId="7" borderId="0" xfId="0">
      <alignment vertical="top"/>
    </xf>
    <xf numFmtId="10" fontId="6" fillId="12" borderId="0" xfId="0">
      <alignment horizontal="right" vertical="top"/>
    </xf>
    <xf numFmtId="10" fontId="8" fillId="14" borderId="16" xfId="0">
      <alignment horizontal="right" vertical="top"/>
    </xf>
    <xf numFmtId="2561" fontId="8" fillId="14" borderId="16" xfId="0">
      <alignment horizontal="right" vertical="top"/>
    </xf>
    <xf numFmtId="0" fontId="7" fillId="15" borderId="0" xfId="0">
      <alignment vertical="top"/>
    </xf>
    <xf numFmtId="10" fontId="8" fillId="16" borderId="17" xfId="0">
      <alignment horizontal="right" vertical="top"/>
    </xf>
    <xf numFmtId="2561" fontId="8" fillId="16" borderId="17" xfId="0">
      <alignment horizontal="right" vertical="top"/>
    </xf>
    <xf numFmtId="0" fontId="7" fillId="17" borderId="0" xfId="0">
      <alignment vertical="top"/>
    </xf>
    <xf numFmtId="0" fontId="7" fillId="9" borderId="0" xfId="0">
      <alignment vertical="top"/>
    </xf>
    <xf numFmtId="2561" fontId="6" fillId="0" borderId="0" xfId="0">
      <alignment horizontal="right" vertical="top"/>
    </xf>
    <xf numFmtId="0" fontId="6" fillId="0" borderId="13" xfId="0">
      <alignment vertical="top"/>
    </xf>
    <xf numFmtId="0" fontId="19" fillId="18" borderId="0" xfId="0">
      <alignment vertical="top"/>
    </xf>
    <xf numFmtId="0" fontId="6" fillId="18" borderId="0" xfId="0">
      <alignment vertical="top"/>
    </xf>
    <xf numFmtId="2561" fontId="19" fillId="18" borderId="0" xfId="0">
      <alignment horizontal="right" vertical="top"/>
    </xf>
    <xf numFmtId="0" fontId="20" fillId="0" borderId="0" xfId="0">
      <alignment vertical="top"/>
    </xf>
    <xf numFmtId="2561" fontId="20" fillId="0" borderId="0" xfId="0">
      <alignment horizontal="right" vertical="top"/>
    </xf>
    <xf numFmtId="0" fontId="7" fillId="19" borderId="0" xfId="0">
      <alignment vertical="top"/>
    </xf>
    <xf numFmtId="2561" fontId="6" fillId="14" borderId="0" xfId="0">
      <alignment horizontal="right" vertical="top"/>
    </xf>
    <xf numFmtId="0" fontId="20" fillId="20" borderId="0" xfId="0">
      <alignment vertical="top"/>
    </xf>
    <xf numFmtId="0" fontId="21" fillId="0" borderId="0" xfId="0">
      <alignment vertical="top"/>
    </xf>
    <xf numFmtId="0" fontId="22" fillId="9" borderId="0" xfId="0">
      <alignment horizontal="center" vertical="center"/>
    </xf>
    <xf numFmtId="0" fontId="6" fillId="9" borderId="18" xfId="0">
      <alignment vertical="top"/>
    </xf>
    <xf numFmtId="0" fontId="23" fillId="0" borderId="0" xfId="0">
      <alignment horizontal="right" vertical="center"/>
    </xf>
    <xf numFmtId="0" fontId="8" fillId="21" borderId="0" xfId="0">
      <alignment horizontal="center" vertical="center"/>
    </xf>
    <xf numFmtId="0" fontId="24" fillId="9" borderId="19" xfId="0">
      <alignment horizontal="center" vertical="center"/>
    </xf>
    <xf numFmtId="0" fontId="6" fillId="0" borderId="20" xfId="0">
      <alignment horizontal="center" vertical="top"/>
    </xf>
    <xf numFmtId="0" fontId="6" fillId="0" borderId="20" xfId="0">
      <alignment vertical="top"/>
    </xf>
    <xf numFmtId="0" fontId="6" fillId="0" borderId="20" xfId="0">
      <alignment horizontal="right" vertical="top"/>
    </xf>
    <xf numFmtId="0" fontId="15" fillId="22" borderId="19" xfId="0">
      <alignment horizontal="center" vertical="top"/>
    </xf>
    <xf numFmtId="0" fontId="6" fillId="0" borderId="19" xfId="0">
      <alignment vertical="top"/>
    </xf>
    <xf numFmtId="0" fontId="6" fillId="0" borderId="19" xfId="0">
      <alignment horizontal="center" vertical="top"/>
    </xf>
    <xf numFmtId="0" fontId="6" fillId="0" borderId="19" xfId="0">
      <alignment horizontal="right" vertical="top"/>
    </xf>
    <xf numFmtId="0" fontId="6" fillId="23" borderId="20" xfId="0">
      <alignment horizontal="right" vertical="top"/>
    </xf>
    <xf numFmtId="10" fontId="6" fillId="23" borderId="20" xfId="0">
      <alignment horizontal="right" vertical="top"/>
    </xf>
    <xf numFmtId="0" fontId="6" fillId="5" borderId="20" xfId="0">
      <alignment horizontal="right" vertical="top"/>
    </xf>
    <xf numFmtId="2561" fontId="6" fillId="23" borderId="20" xfId="0">
      <alignment horizontal="right" vertical="top"/>
    </xf>
    <xf numFmtId="2561" fontId="6" fillId="5" borderId="20" xfId="0">
      <alignment horizontal="right" vertical="top"/>
    </xf>
    <xf numFmtId="4" fontId="6" fillId="23" borderId="20" xfId="0">
      <alignment horizontal="right" vertical="top"/>
    </xf>
    <xf numFmtId="4" fontId="6" fillId="5" borderId="20" xfId="0">
      <alignment horizontal="right" vertical="top"/>
    </xf>
    <xf numFmtId="0" fontId="6" fillId="24" borderId="20" xfId="0">
      <alignment horizontal="center" vertical="top"/>
    </xf>
    <xf numFmtId="0" fontId="6" fillId="24" borderId="20" xfId="0">
      <alignment vertical="top"/>
    </xf>
    <xf numFmtId="0" fontId="25" fillId="25" borderId="21" xfId="0">
      <alignment horizontal="center" vertical="top"/>
    </xf>
    <xf numFmtId="0" fontId="25" fillId="25" borderId="21" xfId="0">
      <alignment vertical="top"/>
    </xf>
    <xf numFmtId="0" fontId="25" fillId="25" borderId="21" xfId="0">
      <alignment horizontal="right" vertical="top"/>
    </xf>
    <xf numFmtId="4" fontId="25" fillId="25" borderId="21" xfId="0">
      <alignment horizontal="right" vertical="top"/>
    </xf>
    <xf numFmtId="2561" fontId="25" fillId="25" borderId="21" xfId="0">
      <alignment horizontal="right" vertical="top"/>
    </xf>
    <xf numFmtId="0" fontId="15" fillId="17" borderId="19" xfId="0">
      <alignment horizontal="center" vertical="top"/>
    </xf>
    <xf numFmtId="2561" fontId="6" fillId="26" borderId="20" xfId="0">
      <alignment horizontal="right" vertical="top"/>
    </xf>
    <xf numFmtId="0" fontId="15" fillId="27" borderId="19" xfId="0">
      <alignment horizontal="center" vertical="top"/>
    </xf>
    <xf numFmtId="0" fontId="15" fillId="3" borderId="19" xfId="0">
      <alignment horizontal="center" vertical="top"/>
    </xf>
    <xf numFmtId="0" fontId="15" fillId="28" borderId="19" xfId="0">
      <alignment horizontal="center" vertical="top"/>
    </xf>
    <xf numFmtId="0" fontId="15" fillId="29" borderId="22" xfId="0">
      <alignment horizontal="center" vertical="top"/>
    </xf>
    <xf numFmtId="0" fontId="15" fillId="29" borderId="22" xfId="0">
      <alignment vertical="top"/>
    </xf>
    <xf numFmtId="0" fontId="15" fillId="29" borderId="22" xfId="0">
      <alignment horizontal="right" vertical="top"/>
    </xf>
    <xf numFmtId="4" fontId="15" fillId="29" borderId="22" xfId="0">
      <alignment horizontal="right" vertical="top"/>
    </xf>
    <xf numFmtId="2561" fontId="15" fillId="29" borderId="22" xfId="0">
      <alignment horizontal="right" vertical="top"/>
    </xf>
    <xf numFmtId="0" fontId="26" fillId="9" borderId="0" xfId="0">
      <alignment horizontal="center" vertical="center"/>
    </xf>
    <xf numFmtId="0" fontId="27" fillId="0" borderId="0" xfId="0">
      <alignment horizontal="center" vertical="center"/>
    </xf>
    <xf numFmtId="0" fontId="6" fillId="3" borderId="0" xfId="0">
      <alignment vertical="top"/>
    </xf>
    <xf numFmtId="0" fontId="8" fillId="30" borderId="6" xfId="0">
      <alignment horizontal="left" vertical="top"/>
    </xf>
    <xf numFmtId="0" fontId="8" fillId="30" borderId="6" xfId="0">
      <alignment horizontal="right" vertical="top"/>
    </xf>
    <xf numFmtId="0" fontId="8" fillId="30" borderId="6" xfId="0">
      <alignment vertical="top"/>
    </xf>
    <xf numFmtId="0" fontId="6" fillId="0" borderId="6" xfId="0">
      <alignment vertical="top"/>
    </xf>
    <xf numFmtId="2561" fontId="6" fillId="0" borderId="6" xfId="0">
      <alignment horizontal="right" vertical="top"/>
    </xf>
    <xf numFmtId="0" fontId="6" fillId="0" borderId="6" xfId="0">
      <alignment horizontal="right" vertical="top"/>
    </xf>
    <xf numFmtId="4" fontId="6" fillId="0" borderId="6" xfId="0">
      <alignment horizontal="right" vertical="top"/>
    </xf>
    <xf numFmtId="10" fontId="6" fillId="0" borderId="6" xfId="0">
      <alignment horizontal="right" vertical="top"/>
    </xf>
    <xf numFmtId="49" fontId="6" fillId="0" borderId="6" xfId="0">
      <alignment horizontal="right" vertical="top"/>
    </xf>
    <xf numFmtId="0" fontId="8" fillId="0" borderId="6" xfId="0">
      <alignment vertical="top"/>
    </xf>
    <xf numFmtId="2561" fontId="8" fillId="0" borderId="6" xfId="0">
      <alignment horizontal="right" vertical="top"/>
    </xf>
    <xf numFmtId="2561" fontId="8" fillId="31" borderId="6" xfId="0">
      <alignment horizontal="right" vertical="top"/>
    </xf>
    <xf numFmtId="2846" fontId="6" fillId="0" borderId="6" xfId="0">
      <alignment horizontal="right" vertical="top"/>
    </xf>
    <xf numFmtId="0" fontId="7" fillId="15" borderId="0" xfId="0">
      <alignment horizontal="center" vertical="top"/>
    </xf>
    <xf numFmtId="0" fontId="6" fillId="32" borderId="0" xfId="0">
      <alignment horizontal="center" vertical="top"/>
    </xf>
    <xf numFmtId="0" fontId="11" fillId="0" borderId="0" xfId="0">
      <alignment vertical="top"/>
    </xf>
    <xf numFmtId="2561" fontId="8" fillId="30" borderId="6" xfId="0">
      <alignment horizontal="right" vertical="top"/>
    </xf>
    <xf numFmtId="2561" fontId="6" fillId="33" borderId="0" xfId="0">
      <alignment horizontal="right" vertical="top"/>
    </xf>
    <xf numFmtId="2561" fontId="6" fillId="34" borderId="0" xfId="0">
      <alignment horizontal="right" vertical="top"/>
    </xf>
    <xf numFmtId="2561" fontId="8" fillId="0" borderId="0" xfId="0">
      <alignment horizontal="right" vertical="top"/>
    </xf>
    <xf numFmtId="0" fontId="6" fillId="0" borderId="18" xfId="0">
      <alignment vertical="top"/>
    </xf>
    <xf numFmtId="0" fontId="19" fillId="35" borderId="0" xfId="0">
      <alignment vertical="top"/>
    </xf>
    <xf numFmtId="0" fontId="6" fillId="35" borderId="0" xfId="0">
      <alignment vertical="top"/>
    </xf>
    <xf numFmtId="2561" fontId="19" fillId="35" borderId="0" xfId="0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tyles" Target="styles.xml"/><Relationship Id="rId7" Type="http://schemas.openxmlformats.org/officeDocument/2006/relationships/theme" Target="theme/theme1.xml"/><Relationship Id="rId8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Cost Distribution by Component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pieChart chartType="10">
        <c:ser seriesType="3">
          <c:dPt>
            <c:idx val="0"/>
            <c:invertIfNegative val="0"/>
            <c:spPr>
              <a:solidFill>
                <a:schemeClr val="accent1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dPt>
            <c:idx val="1"/>
            <c:invertIfNegative val="0"/>
            <c:spPr>
              <a:solidFill>
                <a:schemeClr val="accent2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dPt>
            <c:idx val="2"/>
            <c:invertIfNegative val="0"/>
            <c:spPr>
              <a:solidFill>
                <a:schemeClr val="accent3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dPt>
            <c:idx val="3"/>
            <c:invertIfNegative val="0"/>
            <c:spPr>
              <a:solidFill>
                <a:schemeClr val="accent4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idx val="0"/>
          <c:order val="0"/>
          <c:tx>
            <c:strRef>
              <c:f>'Summary Dashboard'!$C$56</c:f>
            </c:strRef>
          </c:tx>
          <c:spPr>
            <a:ln w="19050">
              <a:solidFill>
                <a:srgbClr val="ffffff"/>
              </a:solidFill>
              <a:prstDash val="solid"/>
            </a:ln>
          </c:spPr>
          <c:cat>
            <c:strRef>
              <c:f>'Summary Dashboard'!$B$57:$B$60</c:f>
            </c:strRef>
          </c:cat>
          <c:val>
            <c:numRef>
              <c:f>'Summary Dashboard'!$C$57:$C$60</c:f>
              <c:numCache>
                <c:formatCode>General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1"/>
            <c:showBubbleSize val="0"/>
            <c:showLegendKey val="0"/>
            <c:showPercent val="1"/>
            <c:showCatName val="0"/>
            <c:showSerName val="0"/>
            <c:showVal val="0"/>
            <c:separator>, </c:separator>
            <c:extLst>
              <c:ext xmlns:c15="http://schemas.microsoft.com/office/drawing/2012/chart" uri="{CE6537A1-D6FC-4f65-9D91-7224C49458BB}">
                <c15:showLeaderLines val="1"/>
              </c:ext>
            </c:extLst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</c:spPr>
            </c:leaderLines>
          </c:dLbls>
          <c:extLst/>
          <c:explosion val="0"/>
        </c:ser>
        <c:varyColors val="1"/>
        <c:firstSliceAng val="0"/>
      </c:pieChart>
      <c:spPr>
        <a:noFill/>
        <a:ln>
          <a:noFill/>
        </a:ln>
      </c:spPr>
    </c:plotArea>
    <c:legend>
      <c:legendPos val="r"/>
      <c:overlay val="0"/>
      <c:spPr>
        <a:noFill/>
      </c:spPr>
      <c:txPr>
        <a:bodyPr/>
        <a:p>
          <a:pPr>
            <a:def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defRPr>
          </a:pPr>
          <a:r>
            <a: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rPr>
            <a:t/>
          </a:r>
          <a:endParaRPr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Section-wise Cost Analysis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barChart chartType="6">
        <c:ser seriesType="0">
          <c:idx val="0"/>
          <c:order val="0"/>
          <c:tx>
            <c:strRef>
              <c:f>'Summary Dashboard'!$F$56</c:f>
            </c:strRef>
          </c:tx>
          <c:spPr>
            <a:solidFill>
              <a:schemeClr val="accent1"/>
            </a:solidFill>
          </c:spPr>
          <c:cat>
            <c:strRef>
              <c:f>'Summary Dashboard'!$E$57:$E$61</c:f>
            </c:strRef>
          </c:cat>
          <c:val>
            <c:numRef>
              <c:f>'Summary Dashboard'!$F$57:$F$61</c:f>
              <c:numCache>
                <c:formatCode>General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axId val="75056240"/>
        <c:axId val="58707193"/>
        <c:barDir val="col"/>
        <c:grouping val="clustered"/>
        <c:gapWidth val="150"/>
        <c:varyColors val="0"/>
        <c:overlap val="-27"/>
      </c:barChart>
      <c:catAx axisType="0">
        <c:axId val="75056240"/>
        <c:delete val="0"/>
        <c:majorTickMark val="none"/>
        <c:minorTickMark val="none"/>
        <c:tickLblPos val="nextTo"/>
        <c:axPos val="b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General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auto val="1"/>
        <c:lblOffset val="0"/>
        <c:tickMarkSkip val="1"/>
        <c:noMultiLvlLbl val="1"/>
        <c:crosses val="autoZero"/>
        <c:crossAx val="58707193"/>
      </c:catAx>
      <c:valAx axisType="3">
        <c:axId val="58707193"/>
        <c:delete val="0"/>
        <c:majorTickMark val="none"/>
        <c:minorTickMark val="none"/>
        <c:tickLblPos val="nextTo"/>
        <c:axPos val="l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General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majorGridlines>
          <c:spPr>
            <a:ln w="9525">
              <a:solidFill>
                <a:srgbClr val="d9d9d9"/>
              </a:solidFill>
            </a:ln>
          </c:spPr>
        </c:majorGridlines>
        <c:crosses val="autoZero"/>
        <c:crossBetween val="between"/>
        <c:crossAx val="75056240"/>
      </c:valAx>
      <c:spPr>
        <a:noFill/>
        <a:ln>
          <a:noFill/>
        </a:ln>
      </c:spPr>
    </c:plotArea>
    <c:legend>
      <c:legendPos val="r"/>
      <c:overlay val="0"/>
      <c:spPr>
        <a:noFill/>
      </c:spPr>
      <c:txPr>
        <a:bodyPr/>
        <a:p>
          <a:pPr>
            <a:def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defRPr>
          </a:pPr>
          <a:r>
            <a: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rPr>
            <a:t/>
          </a:r>
          <a:endParaRPr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olors1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colors2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23</xdr:row>
      <xdr:rowOff>85725</xdr:rowOff>
    </xdr:from>
    <xdr:to>
      <xdr:col>10</xdr:col>
      <xdr:colOff>123825</xdr:colOff>
      <xdr:row>37</xdr:row>
      <xdr:rowOff>9525</xdr:rowOff>
    </xdr:to>
    <xdr:graphicFrame>
      <xdr:nvGraphicFramePr>
        <xdr:cNvPr id="2" name="CostDistributionPie"/>
        <xdr:cNvGraphicFramePr>
          <a:graphicFrameLocks noChangeAspect="0"/>
        </xdr:cNvGraphicFramePr>
      </xdr:nvGraphicFramePr>
      <xdr:xfrm>
        <a:off x="6096000" y="4953000"/>
        <a:ext cx="381000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15</xdr:col>
      <xdr:colOff>28575</xdr:colOff>
      <xdr:row>11</xdr:row>
      <xdr:rowOff>161925</xdr:rowOff>
    </xdr:to>
    <xdr:graphicFrame>
      <xdr:nvGraphicFramePr>
        <xdr:cNvPr id="3" name="SectionBreakdownBar"/>
        <xdr:cNvGraphicFramePr>
          <a:graphicFrameLocks noChangeAspect="0"/>
        </xdr:cNvGraphicFramePr>
      </xdr:nvGraphicFramePr>
      <xdr:xfrm>
        <a:off x="8953500" y="0"/>
        <a:ext cx="381000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19393CA-77B8-84C8-8578-12FC9F29C26D}" mc:Ignorable="x14ac xr xr2 xr3">
  <dimension ref="A1:GR1000"/>
  <sheetViews>
    <sheetView topLeftCell="A13" workbookViewId="0">
      <selection activeCell="A45" sqref="A45"/>
    </sheetView>
  </sheetViews>
  <sheetFormatPr defaultRowHeight="15" defaultColWidth="8.8515625" customHeight="1"/>
  <cols>
    <col min="1" max="1" width="94.7109375" customWidth="1"/>
    <col min="2" max="3" width="42.8515625" customWidth="1"/>
    <col min="4" max="4" width="4.28125" customWidth="1"/>
  </cols>
  <sheetData>
    <row r="2" ht="45" customHeight="1">
      <c r="B2" s="1" t="s">
        <v>0</v>
      </c>
    </row>
    <row r="4" ht="31.5" customHeight="1">
      <c r="B4" s="2" t="s">
        <v>1</v>
      </c>
    </row>
    <row r="5" ht="19.5" customHeight="1">
      <c r="B5" s="3" t="s">
        <v>2</v>
      </c>
    </row>
    <row r="6" ht="15.75" customHeight="1">
      <c r="B6" s="4" t="s">
        <v>3</v>
      </c>
    </row>
    <row r="8" ht="15" customHeight="1">
      <c r="B8" s="5" t="s">
        <v>4</v>
      </c>
    </row>
    <row r="9" ht="15" customHeight="1">
      <c r="B9" s="5" t="s">
        <v>5</v>
      </c>
    </row>
    <row r="10" ht="15" customHeight="1">
      <c r="B10" s="6"/>
    </row>
    <row r="12" ht="16.5" customHeight="1">
      <c r="B12" s="7" t="s">
        <v>6</v>
      </c>
    </row>
    <row r="13" ht="15" customHeight="1">
      <c r="B13" s="8" t="s">
        <v>7</v>
      </c>
      <c r="C13" s="9"/>
    </row>
    <row r="14" ht="15" customHeight="1">
      <c r="B14" s="8" t="s">
        <v>8</v>
      </c>
      <c r="C14" s="9"/>
    </row>
    <row r="15" ht="15" customHeight="1">
      <c r="B15" s="8" t="s">
        <v>9</v>
      </c>
      <c r="C15" s="9"/>
    </row>
    <row r="16" ht="15" customHeight="1">
      <c r="B16" s="8" t="s">
        <v>10</v>
      </c>
      <c r="C16" s="9"/>
    </row>
    <row r="17" ht="15" customHeight="1">
      <c r="B17" s="8" t="s">
        <v>11</v>
      </c>
      <c r="C17" s="9"/>
    </row>
    <row r="18" ht="15" customHeight="1">
      <c r="B18" s="8" t="s">
        <v>12</v>
      </c>
      <c r="C18" s="9"/>
    </row>
    <row r="19" ht="15" customHeight="1">
      <c r="B19" s="8" t="s">
        <v>13</v>
      </c>
      <c r="C19" s="9"/>
    </row>
    <row r="20" ht="15" customHeight="1">
      <c r="B20" s="8" t="s">
        <v>14</v>
      </c>
      <c r="C20" s="9"/>
    </row>
    <row r="23" ht="16.5" customHeight="1">
      <c r="B23" s="7" t="s">
        <v>15</v>
      </c>
    </row>
    <row r="24" ht="15" customHeight="1">
      <c r="B24" s="10" t="s">
        <v>16</v>
      </c>
    </row>
    <row r="25" ht="15" customHeight="1">
      <c r="B25" s="11" t="s">
        <v>17</v>
      </c>
    </row>
    <row r="27" ht="15" customHeight="1">
      <c r="B27" s="10" t="s">
        <v>18</v>
      </c>
    </row>
    <row r="28" ht="15" customHeight="1">
      <c r="B28" s="11" t="s">
        <v>19</v>
      </c>
    </row>
    <row r="30" ht="15" customHeight="1">
      <c r="B30" s="10" t="s">
        <v>20</v>
      </c>
    </row>
    <row r="31" ht="15" customHeight="1">
      <c r="B31" s="11" t="s">
        <v>21</v>
      </c>
    </row>
    <row r="33" ht="15" customHeight="1">
      <c r="B33" s="10" t="s">
        <v>22</v>
      </c>
    </row>
    <row r="34" ht="15" customHeight="1">
      <c r="B34" s="11" t="s">
        <v>23</v>
      </c>
    </row>
    <row r="36" ht="15" customHeight="1">
      <c r="B36" s="10" t="s">
        <v>24</v>
      </c>
    </row>
    <row r="37" ht="15" customHeight="1">
      <c r="B37" s="11" t="s">
        <v>25</v>
      </c>
    </row>
    <row r="42" ht="16.5" customHeight="1">
      <c r="B42" s="12" t="s">
        <v>26</v>
      </c>
    </row>
    <row r="43" ht="15" customHeight="1">
      <c r="B43" s="10" t="s">
        <v>27</v>
      </c>
    </row>
    <row r="44" ht="15" customHeight="1">
      <c r="A44" s="13"/>
      <c r="B44" s="14" t="s">
        <v>28</v>
      </c>
    </row>
    <row r="45" ht="15" customHeight="1">
      <c r="A45" s="15" t="s">
        <v>29</v>
      </c>
      <c r="B45" s="14" t="s">
        <v>30</v>
      </c>
    </row>
    <row r="46" ht="15" customHeight="1">
      <c r="A46" s="16" t="s">
        <v>31</v>
      </c>
      <c r="B46" s="14" t="s">
        <v>32</v>
      </c>
    </row>
    <row r="47" ht="15" customHeight="1">
      <c r="A47" s="16" t="s">
        <v>33</v>
      </c>
      <c r="B47" s="14" t="s">
        <v>34</v>
      </c>
    </row>
    <row r="48" ht="15" customHeight="1">
      <c r="B48" s="14" t="s">
        <v>35</v>
      </c>
    </row>
    <row r="50" ht="15" customHeight="1">
      <c r="B50" s="10" t="s">
        <v>36</v>
      </c>
    </row>
    <row r="51" ht="15" customHeight="1">
      <c r="B51" s="14" t="s">
        <v>37</v>
      </c>
    </row>
    <row r="52" ht="15" customHeight="1">
      <c r="B52" s="14" t="s">
        <v>38</v>
      </c>
    </row>
    <row r="53" ht="15" customHeight="1">
      <c r="B53" s="14" t="s">
        <v>39</v>
      </c>
    </row>
    <row r="54" ht="15" customHeight="1">
      <c r="B54" s="14" t="s">
        <v>40</v>
      </c>
    </row>
    <row r="55" ht="15" customHeight="1">
      <c r="B55" s="14" t="s">
        <v>41</v>
      </c>
    </row>
    <row r="60" ht="16.5" customHeight="1">
      <c r="B60" s="17" t="s">
        <v>42</v>
      </c>
    </row>
    <row r="61" ht="15" customHeight="1">
      <c r="B61" s="18" t="s">
        <v>43</v>
      </c>
      <c r="C61" s="19" t="s">
        <v>44</v>
      </c>
    </row>
    <row r="62" ht="15" customHeight="1">
      <c r="B62" s="20" t="s">
        <v>45</v>
      </c>
      <c r="C62" s="21" t="s">
        <v>46</v>
      </c>
    </row>
    <row r="63" ht="15" customHeight="1">
      <c r="B63" s="20" t="s">
        <v>47</v>
      </c>
      <c r="C63" s="21" t="s">
        <v>48</v>
      </c>
    </row>
    <row r="64" ht="15" customHeight="1">
      <c r="B64" s="20" t="s">
        <v>49</v>
      </c>
      <c r="C64" s="21" t="s">
        <v>50</v>
      </c>
    </row>
    <row r="65" ht="15" customHeight="1">
      <c r="B65" s="20" t="s">
        <v>51</v>
      </c>
      <c r="C65" s="21" t="s">
        <v>52</v>
      </c>
    </row>
    <row r="66" ht="15" customHeight="1">
      <c r="B66" s="20" t="s">
        <v>53</v>
      </c>
      <c r="C66" s="21" t="s">
        <v>54</v>
      </c>
    </row>
    <row r="70" ht="14.25" customHeight="1">
      <c r="B70" s="22" t="s">
        <v>55</v>
      </c>
    </row>
  </sheetData>
  <mergeCells>
    <mergeCell ref="B2:C2"/>
    <mergeCell ref="B4:C4"/>
    <mergeCell ref="B5:C5"/>
    <mergeCell ref="B6:C6"/>
    <mergeCell ref="B8:C8"/>
    <mergeCell ref="B9:C9"/>
    <mergeCell ref="B10:C10"/>
    <mergeCell ref="B12:C12"/>
    <mergeCell ref="B23:C23"/>
    <mergeCell ref="B24:C24"/>
    <mergeCell ref="B25:C25"/>
    <mergeCell ref="B27:C27"/>
    <mergeCell ref="B28:C28"/>
    <mergeCell ref="B30:C30"/>
    <mergeCell ref="B31:C31"/>
    <mergeCell ref="B33:C33"/>
    <mergeCell ref="B34:C34"/>
    <mergeCell ref="B36:C36"/>
    <mergeCell ref="B37:C37"/>
    <mergeCell ref="B42:C42"/>
    <mergeCell ref="B43:C43"/>
    <mergeCell ref="B44:C44"/>
    <mergeCell ref="B45:C45"/>
    <mergeCell ref="B46:C46"/>
    <mergeCell ref="B47:C47"/>
    <mergeCell ref="B48:C48"/>
    <mergeCell ref="B50:C50"/>
    <mergeCell ref="B51:C51"/>
    <mergeCell ref="B52:C52"/>
    <mergeCell ref="B53:C53"/>
    <mergeCell ref="B54:C54"/>
    <mergeCell ref="B55:C55"/>
    <mergeCell ref="B60:C60"/>
    <mergeCell ref="B70:C70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7082D88-F4BD-2E0F-20B5-7EE9FFCAF2D9}" mc:Ignorable="x14ac xr xr2 xr3">
  <dimension ref="A1:GR1000"/>
  <sheetViews>
    <sheetView topLeftCell="A1" workbookViewId="0">
      <pane ySplit="5" topLeftCell="A109" activePane="bottomLeft" state="frozen"/>
      <selection pane="bottomLeft" activeCell="A120" sqref="A120"/>
    </sheetView>
  </sheetViews>
  <sheetFormatPr defaultRowHeight="15" defaultColWidth="8.8515625" customHeight="1"/>
  <cols>
    <col min="1" max="1" width="7.140625" customWidth="1"/>
    <col min="2" max="2" width="21.421875" customWidth="1"/>
    <col min="3" max="3" width="36.28125" customWidth="1"/>
    <col min="4" max="4" width="20.00390625" customWidth="1"/>
    <col min="5" max="5" width="17.140625" customWidth="1"/>
    <col min="6" max="6" width="10.00390625" customWidth="1"/>
    <col min="7" max="7" width="17.140625" customWidth="1"/>
    <col min="8" max="8" width="18.57421875" customWidth="1"/>
    <col min="9" max="9" width="18.00390625" customWidth="1"/>
  </cols>
  <sheetData>
    <row r="1" ht="30" customHeight="1">
      <c r="A1" s="23" t="s">
        <v>0</v>
      </c>
    </row>
    <row r="2" ht="22.5" customHeight="1">
      <c r="A2" s="24" t="s">
        <v>56</v>
      </c>
    </row>
    <row r="3" ht="15" customHeight="1">
      <c r="A3" s="25" t="s">
        <v>57</v>
      </c>
    </row>
    <row r="5" ht="15" customHeight="1">
      <c r="A5" s="26" t="s">
        <v>58</v>
      </c>
      <c r="B5" s="27" t="s">
        <v>59</v>
      </c>
      <c r="C5" s="27" t="s">
        <v>60</v>
      </c>
      <c r="D5" s="27" t="s">
        <v>61</v>
      </c>
      <c r="E5" s="27" t="s">
        <v>62</v>
      </c>
      <c r="F5" s="27" t="s">
        <v>63</v>
      </c>
      <c r="G5" s="27" t="s">
        <v>64</v>
      </c>
      <c r="H5" s="27" t="s">
        <v>65</v>
      </c>
      <c r="I5" s="28" t="s">
        <v>66</v>
      </c>
    </row>
    <row r="6" ht="15" customHeight="1">
      <c r="A6" s="29">
        <v>1</v>
      </c>
      <c r="B6" s="30" t="s">
        <v>67</v>
      </c>
      <c r="C6" s="30" t="s">
        <v>68</v>
      </c>
      <c r="D6" s="30" t="s">
        <v>69</v>
      </c>
      <c r="E6" s="30" t="s">
        <v>70</v>
      </c>
      <c r="F6" s="30" t="s">
        <v>71</v>
      </c>
      <c r="G6" s="31">
        <v>45</v>
      </c>
      <c r="H6" s="32">
        <v>0.15</v>
      </c>
      <c r="I6" s="33" t="s">
        <v>72</v>
      </c>
    </row>
    <row r="7" ht="15" customHeight="1">
      <c r="A7" s="34">
        <v>2</v>
      </c>
      <c r="B7" s="35" t="s">
        <v>67</v>
      </c>
      <c r="C7" s="35" t="s">
        <v>68</v>
      </c>
      <c r="D7" s="35" t="s">
        <v>73</v>
      </c>
      <c r="E7" s="35" t="s">
        <v>70</v>
      </c>
      <c r="F7" s="35" t="s">
        <v>71</v>
      </c>
      <c r="G7" s="36">
        <v>65</v>
      </c>
      <c r="H7" s="37">
        <v>0.18</v>
      </c>
      <c r="I7" s="38" t="s">
        <v>72</v>
      </c>
    </row>
    <row r="8" ht="15" customHeight="1">
      <c r="A8" s="29">
        <v>3</v>
      </c>
      <c r="B8" s="30" t="s">
        <v>67</v>
      </c>
      <c r="C8" s="30" t="s">
        <v>68</v>
      </c>
      <c r="D8" s="30" t="s">
        <v>74</v>
      </c>
      <c r="E8" s="30" t="s">
        <v>70</v>
      </c>
      <c r="F8" s="30" t="s">
        <v>71</v>
      </c>
      <c r="G8" s="31">
        <v>95</v>
      </c>
      <c r="H8" s="32">
        <v>0.2</v>
      </c>
      <c r="I8" s="33" t="s">
        <v>72</v>
      </c>
    </row>
    <row r="9" ht="15" customHeight="1">
      <c r="A9" s="34">
        <v>4</v>
      </c>
      <c r="B9" s="35" t="s">
        <v>67</v>
      </c>
      <c r="C9" s="35" t="s">
        <v>68</v>
      </c>
      <c r="D9" s="35" t="s">
        <v>75</v>
      </c>
      <c r="E9" s="35" t="s">
        <v>70</v>
      </c>
      <c r="F9" s="35" t="s">
        <v>71</v>
      </c>
      <c r="G9" s="36">
        <v>145</v>
      </c>
      <c r="H9" s="37">
        <v>0.22</v>
      </c>
      <c r="I9" s="38" t="s">
        <v>72</v>
      </c>
    </row>
    <row r="10" ht="15" customHeight="1">
      <c r="A10" s="29">
        <v>5</v>
      </c>
      <c r="B10" s="30" t="s">
        <v>67</v>
      </c>
      <c r="C10" s="30" t="s">
        <v>68</v>
      </c>
      <c r="D10" s="30" t="s">
        <v>76</v>
      </c>
      <c r="E10" s="30" t="s">
        <v>70</v>
      </c>
      <c r="F10" s="30" t="s">
        <v>71</v>
      </c>
      <c r="G10" s="31">
        <v>195</v>
      </c>
      <c r="H10" s="32">
        <v>0.25</v>
      </c>
      <c r="I10" s="33" t="s">
        <v>72</v>
      </c>
    </row>
    <row r="11" ht="15" customHeight="1">
      <c r="A11" s="34">
        <v>6</v>
      </c>
      <c r="B11" s="35" t="s">
        <v>67</v>
      </c>
      <c r="C11" s="35" t="s">
        <v>68</v>
      </c>
      <c r="D11" s="35" t="s">
        <v>77</v>
      </c>
      <c r="E11" s="35" t="s">
        <v>70</v>
      </c>
      <c r="F11" s="35" t="s">
        <v>71</v>
      </c>
      <c r="G11" s="36">
        <v>295</v>
      </c>
      <c r="H11" s="37">
        <v>0.28</v>
      </c>
      <c r="I11" s="38" t="s">
        <v>72</v>
      </c>
    </row>
    <row r="12" ht="15" customHeight="1">
      <c r="A12" s="29">
        <v>7</v>
      </c>
      <c r="B12" s="30" t="s">
        <v>78</v>
      </c>
      <c r="C12" s="30" t="s">
        <v>79</v>
      </c>
      <c r="D12" s="30" t="s">
        <v>80</v>
      </c>
      <c r="E12" s="30" t="s">
        <v>81</v>
      </c>
      <c r="F12" s="30" t="s">
        <v>71</v>
      </c>
      <c r="G12" s="31">
        <v>185</v>
      </c>
      <c r="H12" s="32">
        <v>0.2</v>
      </c>
      <c r="I12" s="33" t="s">
        <v>82</v>
      </c>
    </row>
    <row r="13" ht="15" customHeight="1">
      <c r="A13" s="34">
        <v>8</v>
      </c>
      <c r="B13" s="35" t="s">
        <v>78</v>
      </c>
      <c r="C13" s="35" t="s">
        <v>79</v>
      </c>
      <c r="D13" s="35" t="s">
        <v>83</v>
      </c>
      <c r="E13" s="35" t="s">
        <v>81</v>
      </c>
      <c r="F13" s="35" t="s">
        <v>71</v>
      </c>
      <c r="G13" s="36">
        <v>285</v>
      </c>
      <c r="H13" s="37">
        <v>0.25</v>
      </c>
      <c r="I13" s="38" t="s">
        <v>84</v>
      </c>
    </row>
    <row r="14" ht="15" customHeight="1">
      <c r="A14" s="29">
        <v>9</v>
      </c>
      <c r="B14" s="30" t="s">
        <v>78</v>
      </c>
      <c r="C14" s="30" t="s">
        <v>79</v>
      </c>
      <c r="D14" s="30" t="s">
        <v>85</v>
      </c>
      <c r="E14" s="30" t="s">
        <v>81</v>
      </c>
      <c r="F14" s="30" t="s">
        <v>71</v>
      </c>
      <c r="G14" s="31">
        <v>495</v>
      </c>
      <c r="H14" s="32">
        <v>0.35</v>
      </c>
      <c r="I14" s="33" t="s">
        <v>86</v>
      </c>
    </row>
    <row r="15" ht="15" customHeight="1">
      <c r="A15" s="34">
        <v>10</v>
      </c>
      <c r="B15" s="35" t="s">
        <v>78</v>
      </c>
      <c r="C15" s="35" t="s">
        <v>87</v>
      </c>
      <c r="D15" s="35" t="s">
        <v>80</v>
      </c>
      <c r="E15" s="35" t="s">
        <v>88</v>
      </c>
      <c r="F15" s="35" t="s">
        <v>71</v>
      </c>
      <c r="G15" s="36">
        <v>145</v>
      </c>
      <c r="H15" s="37">
        <v>0.18</v>
      </c>
      <c r="I15" s="38" t="s">
        <v>89</v>
      </c>
    </row>
    <row r="16" ht="15" customHeight="1">
      <c r="A16" s="29">
        <v>11</v>
      </c>
      <c r="B16" s="30" t="s">
        <v>78</v>
      </c>
      <c r="C16" s="30" t="s">
        <v>87</v>
      </c>
      <c r="D16" s="30" t="s">
        <v>83</v>
      </c>
      <c r="E16" s="30" t="s">
        <v>88</v>
      </c>
      <c r="F16" s="30" t="s">
        <v>71</v>
      </c>
      <c r="G16" s="31">
        <v>225</v>
      </c>
      <c r="H16" s="32">
        <v>0.22</v>
      </c>
      <c r="I16" s="33" t="s">
        <v>89</v>
      </c>
    </row>
    <row r="17" ht="15" customHeight="1">
      <c r="A17" s="34">
        <v>12</v>
      </c>
      <c r="B17" s="35" t="s">
        <v>78</v>
      </c>
      <c r="C17" s="35" t="s">
        <v>90</v>
      </c>
      <c r="D17" s="35" t="s">
        <v>83</v>
      </c>
      <c r="E17" s="35" t="s">
        <v>91</v>
      </c>
      <c r="F17" s="35" t="s">
        <v>71</v>
      </c>
      <c r="G17" s="36">
        <v>195</v>
      </c>
      <c r="H17" s="37">
        <v>0.2</v>
      </c>
      <c r="I17" s="38" t="s">
        <v>92</v>
      </c>
    </row>
    <row r="18" ht="15" customHeight="1">
      <c r="A18" s="29">
        <v>13</v>
      </c>
      <c r="B18" s="30" t="s">
        <v>93</v>
      </c>
      <c r="C18" s="30" t="s">
        <v>94</v>
      </c>
      <c r="D18" s="30" t="s">
        <v>95</v>
      </c>
      <c r="E18" s="30" t="s">
        <v>96</v>
      </c>
      <c r="F18" s="30" t="s">
        <v>71</v>
      </c>
      <c r="G18" s="31">
        <v>35</v>
      </c>
      <c r="H18" s="32">
        <v>0.12</v>
      </c>
      <c r="I18" s="33" t="s">
        <v>97</v>
      </c>
    </row>
    <row r="19" ht="15" customHeight="1">
      <c r="A19" s="34">
        <v>14</v>
      </c>
      <c r="B19" s="35" t="s">
        <v>93</v>
      </c>
      <c r="C19" s="35" t="s">
        <v>94</v>
      </c>
      <c r="D19" s="35" t="s">
        <v>98</v>
      </c>
      <c r="E19" s="35" t="s">
        <v>96</v>
      </c>
      <c r="F19" s="35" t="s">
        <v>71</v>
      </c>
      <c r="G19" s="36">
        <v>55</v>
      </c>
      <c r="H19" s="37">
        <v>0.15</v>
      </c>
      <c r="I19" s="38" t="s">
        <v>97</v>
      </c>
    </row>
    <row r="20" ht="15" customHeight="1">
      <c r="A20" s="29">
        <v>15</v>
      </c>
      <c r="B20" s="30" t="s">
        <v>93</v>
      </c>
      <c r="C20" s="30" t="s">
        <v>94</v>
      </c>
      <c r="D20" s="30" t="s">
        <v>99</v>
      </c>
      <c r="E20" s="30" t="s">
        <v>96</v>
      </c>
      <c r="F20" s="30" t="s">
        <v>71</v>
      </c>
      <c r="G20" s="31">
        <v>85</v>
      </c>
      <c r="H20" s="32">
        <v>0.18</v>
      </c>
      <c r="I20" s="33" t="s">
        <v>97</v>
      </c>
    </row>
    <row r="21" ht="15" customHeight="1">
      <c r="A21" s="34">
        <v>16</v>
      </c>
      <c r="B21" s="35" t="s">
        <v>100</v>
      </c>
      <c r="C21" s="35" t="s">
        <v>101</v>
      </c>
      <c r="D21" s="35" t="s">
        <v>95</v>
      </c>
      <c r="E21" s="35" t="s">
        <v>102</v>
      </c>
      <c r="F21" s="35" t="s">
        <v>71</v>
      </c>
      <c r="G21" s="36">
        <v>75</v>
      </c>
      <c r="H21" s="37">
        <v>0.2</v>
      </c>
      <c r="I21" s="38" t="s">
        <v>103</v>
      </c>
    </row>
    <row r="22" ht="15" customHeight="1">
      <c r="A22" s="29">
        <v>17</v>
      </c>
      <c r="B22" s="30" t="s">
        <v>100</v>
      </c>
      <c r="C22" s="30" t="s">
        <v>101</v>
      </c>
      <c r="D22" s="30" t="s">
        <v>98</v>
      </c>
      <c r="E22" s="30" t="s">
        <v>102</v>
      </c>
      <c r="F22" s="30" t="s">
        <v>71</v>
      </c>
      <c r="G22" s="31">
        <v>115</v>
      </c>
      <c r="H22" s="32">
        <v>0.22</v>
      </c>
      <c r="I22" s="33" t="s">
        <v>103</v>
      </c>
    </row>
    <row r="23" ht="15" customHeight="1">
      <c r="A23" s="34">
        <v>18</v>
      </c>
      <c r="B23" s="35" t="s">
        <v>100</v>
      </c>
      <c r="C23" s="35" t="s">
        <v>101</v>
      </c>
      <c r="D23" s="35" t="s">
        <v>99</v>
      </c>
      <c r="E23" s="35" t="s">
        <v>102</v>
      </c>
      <c r="F23" s="35" t="s">
        <v>71</v>
      </c>
      <c r="G23" s="36">
        <v>165</v>
      </c>
      <c r="H23" s="37">
        <v>0.25</v>
      </c>
      <c r="I23" s="38" t="s">
        <v>103</v>
      </c>
    </row>
    <row r="24" ht="15" customHeight="1">
      <c r="A24" s="29">
        <v>19</v>
      </c>
      <c r="B24" s="30" t="s">
        <v>104</v>
      </c>
      <c r="C24" s="30" t="s">
        <v>105</v>
      </c>
      <c r="D24" s="30" t="s">
        <v>69</v>
      </c>
      <c r="E24" s="30" t="s">
        <v>106</v>
      </c>
      <c r="F24" s="30" t="s">
        <v>71</v>
      </c>
      <c r="G24" s="31">
        <v>185</v>
      </c>
      <c r="H24" s="32">
        <v>0.35</v>
      </c>
      <c r="I24" s="33" t="s">
        <v>107</v>
      </c>
    </row>
    <row r="25" ht="15" customHeight="1">
      <c r="A25" s="34">
        <v>20</v>
      </c>
      <c r="B25" s="35" t="s">
        <v>104</v>
      </c>
      <c r="C25" s="35" t="s">
        <v>105</v>
      </c>
      <c r="D25" s="35" t="s">
        <v>73</v>
      </c>
      <c r="E25" s="35" t="s">
        <v>106</v>
      </c>
      <c r="F25" s="35" t="s">
        <v>71</v>
      </c>
      <c r="G25" s="36">
        <v>275</v>
      </c>
      <c r="H25" s="37">
        <v>0.4</v>
      </c>
      <c r="I25" s="38" t="s">
        <v>107</v>
      </c>
    </row>
    <row r="26" ht="15" customHeight="1">
      <c r="A26" s="29">
        <v>21</v>
      </c>
      <c r="B26" s="30" t="s">
        <v>104</v>
      </c>
      <c r="C26" s="30" t="s">
        <v>105</v>
      </c>
      <c r="D26" s="30" t="s">
        <v>74</v>
      </c>
      <c r="E26" s="30" t="s">
        <v>106</v>
      </c>
      <c r="F26" s="30" t="s">
        <v>71</v>
      </c>
      <c r="G26" s="31">
        <v>395</v>
      </c>
      <c r="H26" s="32">
        <v>0.45</v>
      </c>
      <c r="I26" s="33" t="s">
        <v>107</v>
      </c>
    </row>
    <row r="27" ht="15" customHeight="1">
      <c r="A27" s="34">
        <v>22</v>
      </c>
      <c r="B27" s="35" t="s">
        <v>108</v>
      </c>
      <c r="C27" s="35" t="s">
        <v>109</v>
      </c>
      <c r="D27" s="35" t="s">
        <v>69</v>
      </c>
      <c r="E27" s="35" t="s">
        <v>110</v>
      </c>
      <c r="F27" s="35" t="s">
        <v>71</v>
      </c>
      <c r="G27" s="36">
        <v>650</v>
      </c>
      <c r="H27" s="37">
        <v>0.5</v>
      </c>
      <c r="I27" s="38" t="s">
        <v>111</v>
      </c>
    </row>
    <row r="28" ht="15" customHeight="1">
      <c r="A28" s="29">
        <v>23</v>
      </c>
      <c r="B28" s="30" t="s">
        <v>108</v>
      </c>
      <c r="C28" s="30" t="s">
        <v>109</v>
      </c>
      <c r="D28" s="30" t="s">
        <v>112</v>
      </c>
      <c r="E28" s="30" t="s">
        <v>110</v>
      </c>
      <c r="F28" s="30" t="s">
        <v>71</v>
      </c>
      <c r="G28" s="31">
        <v>950</v>
      </c>
      <c r="H28" s="32">
        <v>0.55</v>
      </c>
      <c r="I28" s="33" t="s">
        <v>111</v>
      </c>
    </row>
    <row r="29" ht="15" customHeight="1">
      <c r="A29" s="34">
        <v>24</v>
      </c>
      <c r="B29" s="35" t="s">
        <v>108</v>
      </c>
      <c r="C29" s="35" t="s">
        <v>109</v>
      </c>
      <c r="D29" s="35" t="s">
        <v>113</v>
      </c>
      <c r="E29" s="35" t="s">
        <v>110</v>
      </c>
      <c r="F29" s="35" t="s">
        <v>71</v>
      </c>
      <c r="G29" s="36">
        <v>1350</v>
      </c>
      <c r="H29" s="37">
        <v>0.6</v>
      </c>
      <c r="I29" s="38" t="s">
        <v>111</v>
      </c>
    </row>
    <row r="30" ht="15" customHeight="1">
      <c r="A30" s="29">
        <v>25</v>
      </c>
      <c r="B30" s="30" t="s">
        <v>114</v>
      </c>
      <c r="C30" s="30" t="s">
        <v>115</v>
      </c>
      <c r="D30" s="30" t="s">
        <v>116</v>
      </c>
      <c r="E30" s="30" t="s">
        <v>70</v>
      </c>
      <c r="F30" s="30" t="s">
        <v>117</v>
      </c>
      <c r="G30" s="31">
        <v>18</v>
      </c>
      <c r="H30" s="32">
        <v>0.1</v>
      </c>
      <c r="I30" s="33" t="s">
        <v>118</v>
      </c>
    </row>
    <row r="31" ht="15" customHeight="1">
      <c r="A31" s="34">
        <v>26</v>
      </c>
      <c r="B31" s="35" t="s">
        <v>114</v>
      </c>
      <c r="C31" s="35" t="s">
        <v>115</v>
      </c>
      <c r="D31" s="35" t="s">
        <v>95</v>
      </c>
      <c r="E31" s="35" t="s">
        <v>70</v>
      </c>
      <c r="F31" s="35" t="s">
        <v>117</v>
      </c>
      <c r="G31" s="36">
        <v>28</v>
      </c>
      <c r="H31" s="37">
        <v>0.12</v>
      </c>
      <c r="I31" s="38" t="s">
        <v>118</v>
      </c>
    </row>
    <row r="32" ht="15" customHeight="1">
      <c r="A32" s="29">
        <v>27</v>
      </c>
      <c r="B32" s="30" t="s">
        <v>114</v>
      </c>
      <c r="C32" s="30" t="s">
        <v>119</v>
      </c>
      <c r="D32" s="30" t="s">
        <v>116</v>
      </c>
      <c r="E32" s="30" t="s">
        <v>70</v>
      </c>
      <c r="F32" s="30" t="s">
        <v>117</v>
      </c>
      <c r="G32" s="31">
        <v>22</v>
      </c>
      <c r="H32" s="32">
        <v>0.1</v>
      </c>
      <c r="I32" s="33" t="s">
        <v>118</v>
      </c>
    </row>
    <row r="33" ht="15" customHeight="1">
      <c r="A33" s="34">
        <v>28</v>
      </c>
      <c r="B33" s="35" t="s">
        <v>114</v>
      </c>
      <c r="C33" s="35" t="s">
        <v>120</v>
      </c>
      <c r="D33" s="35" t="s">
        <v>116</v>
      </c>
      <c r="E33" s="35" t="s">
        <v>70</v>
      </c>
      <c r="F33" s="35" t="s">
        <v>117</v>
      </c>
      <c r="G33" s="36">
        <v>25</v>
      </c>
      <c r="H33" s="37">
        <v>0.12</v>
      </c>
      <c r="I33" s="38" t="s">
        <v>118</v>
      </c>
    </row>
    <row r="34" ht="15" customHeight="1">
      <c r="A34" s="29">
        <v>29</v>
      </c>
      <c r="B34" s="30" t="s">
        <v>114</v>
      </c>
      <c r="C34" s="30" t="s">
        <v>120</v>
      </c>
      <c r="D34" s="30" t="s">
        <v>95</v>
      </c>
      <c r="E34" s="30" t="s">
        <v>70</v>
      </c>
      <c r="F34" s="30" t="s">
        <v>117</v>
      </c>
      <c r="G34" s="31">
        <v>38</v>
      </c>
      <c r="H34" s="32">
        <v>0.15</v>
      </c>
      <c r="I34" s="33" t="s">
        <v>118</v>
      </c>
    </row>
    <row r="35" ht="15" customHeight="1">
      <c r="A35" s="34">
        <v>30</v>
      </c>
      <c r="B35" s="35" t="s">
        <v>114</v>
      </c>
      <c r="C35" s="35" t="s">
        <v>121</v>
      </c>
      <c r="D35" s="35" t="s">
        <v>122</v>
      </c>
      <c r="E35" s="35" t="s">
        <v>70</v>
      </c>
      <c r="F35" s="35" t="s">
        <v>117</v>
      </c>
      <c r="G35" s="36">
        <v>22</v>
      </c>
      <c r="H35" s="37">
        <v>0.08</v>
      </c>
      <c r="I35" s="38" t="s">
        <v>118</v>
      </c>
    </row>
    <row r="36" ht="15" customHeight="1">
      <c r="A36" s="29">
        <v>31</v>
      </c>
      <c r="B36" s="30" t="s">
        <v>114</v>
      </c>
      <c r="C36" s="30" t="s">
        <v>123</v>
      </c>
      <c r="D36" s="30" t="s">
        <v>116</v>
      </c>
      <c r="E36" s="30" t="s">
        <v>70</v>
      </c>
      <c r="F36" s="30" t="s">
        <v>117</v>
      </c>
      <c r="G36" s="31">
        <v>12</v>
      </c>
      <c r="H36" s="32">
        <v>0.08</v>
      </c>
      <c r="I36" s="33" t="s">
        <v>118</v>
      </c>
    </row>
    <row r="37" ht="15" customHeight="1">
      <c r="A37" s="34">
        <v>32</v>
      </c>
      <c r="B37" s="35" t="s">
        <v>114</v>
      </c>
      <c r="C37" s="35" t="s">
        <v>124</v>
      </c>
      <c r="D37" s="35" t="s">
        <v>116</v>
      </c>
      <c r="E37" s="35" t="s">
        <v>70</v>
      </c>
      <c r="F37" s="35" t="s">
        <v>117</v>
      </c>
      <c r="G37" s="36">
        <v>65</v>
      </c>
      <c r="H37" s="37">
        <v>0.15</v>
      </c>
      <c r="I37" s="38" t="s">
        <v>118</v>
      </c>
    </row>
    <row r="38" ht="15" customHeight="1">
      <c r="A38" s="29">
        <v>33</v>
      </c>
      <c r="B38" s="30" t="s">
        <v>114</v>
      </c>
      <c r="C38" s="30" t="s">
        <v>125</v>
      </c>
      <c r="D38" s="30" t="s">
        <v>116</v>
      </c>
      <c r="E38" s="30" t="s">
        <v>70</v>
      </c>
      <c r="F38" s="30" t="s">
        <v>117</v>
      </c>
      <c r="G38" s="31">
        <v>28</v>
      </c>
      <c r="H38" s="32">
        <v>0.12</v>
      </c>
      <c r="I38" s="33" t="s">
        <v>118</v>
      </c>
    </row>
    <row r="39" ht="15" customHeight="1">
      <c r="A39" s="34">
        <v>34</v>
      </c>
      <c r="B39" s="35" t="s">
        <v>114</v>
      </c>
      <c r="C39" s="35" t="s">
        <v>126</v>
      </c>
      <c r="D39" s="35" t="s">
        <v>116</v>
      </c>
      <c r="E39" s="35" t="s">
        <v>70</v>
      </c>
      <c r="F39" s="35" t="s">
        <v>117</v>
      </c>
      <c r="G39" s="36">
        <v>32</v>
      </c>
      <c r="H39" s="37">
        <v>0.12</v>
      </c>
      <c r="I39" s="38" t="s">
        <v>118</v>
      </c>
    </row>
    <row r="40" ht="15" customHeight="1">
      <c r="A40" s="29">
        <v>35</v>
      </c>
      <c r="B40" s="30" t="s">
        <v>127</v>
      </c>
      <c r="C40" s="30" t="s">
        <v>128</v>
      </c>
      <c r="D40" s="30" t="s">
        <v>129</v>
      </c>
      <c r="E40" s="30" t="s">
        <v>130</v>
      </c>
      <c r="F40" s="30" t="s">
        <v>117</v>
      </c>
      <c r="G40" s="31">
        <v>45</v>
      </c>
      <c r="H40" s="32">
        <v>0.12</v>
      </c>
      <c r="I40" s="33" t="s">
        <v>118</v>
      </c>
    </row>
    <row r="41" ht="15" customHeight="1">
      <c r="A41" s="34">
        <v>36</v>
      </c>
      <c r="B41" s="35" t="s">
        <v>127</v>
      </c>
      <c r="C41" s="35" t="s">
        <v>128</v>
      </c>
      <c r="D41" s="35" t="s">
        <v>131</v>
      </c>
      <c r="E41" s="35" t="s">
        <v>130</v>
      </c>
      <c r="F41" s="35" t="s">
        <v>117</v>
      </c>
      <c r="G41" s="36">
        <v>85</v>
      </c>
      <c r="H41" s="37">
        <v>0.15</v>
      </c>
      <c r="I41" s="38" t="s">
        <v>118</v>
      </c>
    </row>
    <row r="42" ht="15" customHeight="1">
      <c r="A42" s="29">
        <v>37</v>
      </c>
      <c r="B42" s="30" t="s">
        <v>127</v>
      </c>
      <c r="C42" s="30" t="s">
        <v>132</v>
      </c>
      <c r="D42" s="30" t="s">
        <v>131</v>
      </c>
      <c r="E42" s="30" t="s">
        <v>130</v>
      </c>
      <c r="F42" s="30" t="s">
        <v>117</v>
      </c>
      <c r="G42" s="31">
        <v>125</v>
      </c>
      <c r="H42" s="32">
        <v>0.18</v>
      </c>
      <c r="I42" s="33" t="s">
        <v>118</v>
      </c>
    </row>
    <row r="43" ht="15" customHeight="1">
      <c r="A43" s="34">
        <v>38</v>
      </c>
      <c r="B43" s="35" t="s">
        <v>127</v>
      </c>
      <c r="C43" s="35" t="s">
        <v>133</v>
      </c>
      <c r="D43" s="35" t="s">
        <v>134</v>
      </c>
      <c r="E43" s="35" t="s">
        <v>130</v>
      </c>
      <c r="F43" s="35" t="s">
        <v>117</v>
      </c>
      <c r="G43" s="36">
        <v>145</v>
      </c>
      <c r="H43" s="37">
        <v>0.2</v>
      </c>
      <c r="I43" s="38" t="s">
        <v>118</v>
      </c>
    </row>
    <row r="44" ht="15" customHeight="1">
      <c r="A44" s="29">
        <v>39</v>
      </c>
      <c r="B44" s="30" t="s">
        <v>127</v>
      </c>
      <c r="C44" s="30" t="s">
        <v>135</v>
      </c>
      <c r="D44" s="30" t="s">
        <v>131</v>
      </c>
      <c r="E44" s="30" t="s">
        <v>91</v>
      </c>
      <c r="F44" s="30" t="s">
        <v>117</v>
      </c>
      <c r="G44" s="31">
        <v>185</v>
      </c>
      <c r="H44" s="32">
        <v>0.25</v>
      </c>
      <c r="I44" s="33" t="s">
        <v>136</v>
      </c>
    </row>
    <row r="45" ht="15" customHeight="1">
      <c r="A45" s="34">
        <v>40</v>
      </c>
      <c r="B45" s="35" t="s">
        <v>127</v>
      </c>
      <c r="C45" s="35" t="s">
        <v>137</v>
      </c>
      <c r="D45" s="35" t="s">
        <v>131</v>
      </c>
      <c r="E45" s="35" t="s">
        <v>138</v>
      </c>
      <c r="F45" s="35" t="s">
        <v>117</v>
      </c>
      <c r="G45" s="36">
        <v>165</v>
      </c>
      <c r="H45" s="37">
        <v>0.2</v>
      </c>
      <c r="I45" s="38" t="s">
        <v>118</v>
      </c>
    </row>
    <row r="46" ht="15" customHeight="1">
      <c r="A46" s="29">
        <v>41</v>
      </c>
      <c r="B46" s="30" t="s">
        <v>127</v>
      </c>
      <c r="C46" s="30" t="s">
        <v>139</v>
      </c>
      <c r="D46" s="30" t="s">
        <v>131</v>
      </c>
      <c r="E46" s="30" t="s">
        <v>130</v>
      </c>
      <c r="F46" s="30" t="s">
        <v>117</v>
      </c>
      <c r="G46" s="31">
        <v>95</v>
      </c>
      <c r="H46" s="32">
        <v>0.15</v>
      </c>
      <c r="I46" s="33" t="s">
        <v>118</v>
      </c>
    </row>
    <row r="47" ht="15" customHeight="1">
      <c r="A47" s="34">
        <v>42</v>
      </c>
      <c r="B47" s="35" t="s">
        <v>127</v>
      </c>
      <c r="C47" s="35" t="s">
        <v>140</v>
      </c>
      <c r="D47" s="35" t="s">
        <v>131</v>
      </c>
      <c r="E47" s="35" t="s">
        <v>130</v>
      </c>
      <c r="F47" s="35" t="s">
        <v>117</v>
      </c>
      <c r="G47" s="36">
        <v>125</v>
      </c>
      <c r="H47" s="37">
        <v>0.1</v>
      </c>
      <c r="I47" s="38" t="s">
        <v>118</v>
      </c>
    </row>
    <row r="48" ht="15" customHeight="1">
      <c r="A48" s="29">
        <v>43</v>
      </c>
      <c r="B48" s="30" t="s">
        <v>141</v>
      </c>
      <c r="C48" s="30" t="s">
        <v>142</v>
      </c>
      <c r="D48" s="30" t="s">
        <v>116</v>
      </c>
      <c r="E48" s="30" t="s">
        <v>143</v>
      </c>
      <c r="F48" s="30" t="s">
        <v>117</v>
      </c>
      <c r="G48" s="31">
        <v>285</v>
      </c>
      <c r="H48" s="32">
        <v>0.2</v>
      </c>
      <c r="I48" s="33" t="s">
        <v>144</v>
      </c>
    </row>
    <row r="49" ht="15" customHeight="1">
      <c r="A49" s="34">
        <v>44</v>
      </c>
      <c r="B49" s="35" t="s">
        <v>141</v>
      </c>
      <c r="C49" s="35" t="s">
        <v>142</v>
      </c>
      <c r="D49" s="35" t="s">
        <v>95</v>
      </c>
      <c r="E49" s="35" t="s">
        <v>143</v>
      </c>
      <c r="F49" s="35" t="s">
        <v>117</v>
      </c>
      <c r="G49" s="36">
        <v>425</v>
      </c>
      <c r="H49" s="37">
        <v>0.25</v>
      </c>
      <c r="I49" s="38" t="s">
        <v>144</v>
      </c>
    </row>
    <row r="50" ht="15" customHeight="1">
      <c r="A50" s="29">
        <v>45</v>
      </c>
      <c r="B50" s="30" t="s">
        <v>141</v>
      </c>
      <c r="C50" s="30" t="s">
        <v>142</v>
      </c>
      <c r="D50" s="30" t="s">
        <v>98</v>
      </c>
      <c r="E50" s="30" t="s">
        <v>143</v>
      </c>
      <c r="F50" s="30" t="s">
        <v>117</v>
      </c>
      <c r="G50" s="31">
        <v>595</v>
      </c>
      <c r="H50" s="32">
        <v>0.3</v>
      </c>
      <c r="I50" s="33" t="s">
        <v>144</v>
      </c>
    </row>
    <row r="51" ht="15" customHeight="1">
      <c r="A51" s="34">
        <v>46</v>
      </c>
      <c r="B51" s="35" t="s">
        <v>141</v>
      </c>
      <c r="C51" s="35" t="s">
        <v>145</v>
      </c>
      <c r="D51" s="35" t="s">
        <v>116</v>
      </c>
      <c r="E51" s="35" t="s">
        <v>146</v>
      </c>
      <c r="F51" s="35" t="s">
        <v>117</v>
      </c>
      <c r="G51" s="36">
        <v>245</v>
      </c>
      <c r="H51" s="37">
        <v>0.2</v>
      </c>
      <c r="I51" s="38" t="s">
        <v>147</v>
      </c>
    </row>
    <row r="52" ht="15" customHeight="1">
      <c r="A52" s="29">
        <v>47</v>
      </c>
      <c r="B52" s="30" t="s">
        <v>141</v>
      </c>
      <c r="C52" s="30" t="s">
        <v>145</v>
      </c>
      <c r="D52" s="30" t="s">
        <v>95</v>
      </c>
      <c r="E52" s="30" t="s">
        <v>146</v>
      </c>
      <c r="F52" s="30" t="s">
        <v>117</v>
      </c>
      <c r="G52" s="31">
        <v>385</v>
      </c>
      <c r="H52" s="32">
        <v>0.25</v>
      </c>
      <c r="I52" s="33" t="s">
        <v>147</v>
      </c>
    </row>
    <row r="53" ht="15" customHeight="1">
      <c r="A53" s="34">
        <v>48</v>
      </c>
      <c r="B53" s="35" t="s">
        <v>141</v>
      </c>
      <c r="C53" s="35" t="s">
        <v>148</v>
      </c>
      <c r="D53" s="35" t="s">
        <v>116</v>
      </c>
      <c r="E53" s="35" t="s">
        <v>149</v>
      </c>
      <c r="F53" s="35" t="s">
        <v>117</v>
      </c>
      <c r="G53" s="36">
        <v>195</v>
      </c>
      <c r="H53" s="37">
        <v>0.15</v>
      </c>
      <c r="I53" s="38" t="s">
        <v>150</v>
      </c>
    </row>
    <row r="54" ht="15" customHeight="1">
      <c r="A54" s="29">
        <v>49</v>
      </c>
      <c r="B54" s="30" t="s">
        <v>141</v>
      </c>
      <c r="C54" s="30" t="s">
        <v>148</v>
      </c>
      <c r="D54" s="30" t="s">
        <v>95</v>
      </c>
      <c r="E54" s="30" t="s">
        <v>149</v>
      </c>
      <c r="F54" s="30" t="s">
        <v>117</v>
      </c>
      <c r="G54" s="31">
        <v>295</v>
      </c>
      <c r="H54" s="32">
        <v>0.18</v>
      </c>
      <c r="I54" s="33" t="s">
        <v>150</v>
      </c>
    </row>
    <row r="55" ht="15" customHeight="1">
      <c r="A55" s="34">
        <v>50</v>
      </c>
      <c r="B55" s="35" t="s">
        <v>141</v>
      </c>
      <c r="C55" s="35" t="s">
        <v>151</v>
      </c>
      <c r="D55" s="35" t="s">
        <v>116</v>
      </c>
      <c r="E55" s="35" t="s">
        <v>152</v>
      </c>
      <c r="F55" s="35" t="s">
        <v>117</v>
      </c>
      <c r="G55" s="36">
        <v>385</v>
      </c>
      <c r="H55" s="37">
        <v>0.15</v>
      </c>
      <c r="I55" s="38" t="s">
        <v>153</v>
      </c>
    </row>
    <row r="56" ht="15" customHeight="1">
      <c r="A56" s="29">
        <v>51</v>
      </c>
      <c r="B56" s="30" t="s">
        <v>141</v>
      </c>
      <c r="C56" s="30" t="s">
        <v>154</v>
      </c>
      <c r="D56" s="30" t="s">
        <v>116</v>
      </c>
      <c r="E56" s="30" t="s">
        <v>155</v>
      </c>
      <c r="F56" s="30" t="s">
        <v>117</v>
      </c>
      <c r="G56" s="31">
        <v>1250</v>
      </c>
      <c r="H56" s="32">
        <v>0.35</v>
      </c>
      <c r="I56" s="33" t="s">
        <v>156</v>
      </c>
    </row>
    <row r="57" ht="15" customHeight="1">
      <c r="A57" s="34">
        <v>52</v>
      </c>
      <c r="B57" s="35" t="s">
        <v>141</v>
      </c>
      <c r="C57" s="35" t="s">
        <v>157</v>
      </c>
      <c r="D57" s="35" t="s">
        <v>99</v>
      </c>
      <c r="E57" s="35" t="s">
        <v>155</v>
      </c>
      <c r="F57" s="35" t="s">
        <v>117</v>
      </c>
      <c r="G57" s="36">
        <v>2850</v>
      </c>
      <c r="H57" s="37">
        <v>0.5</v>
      </c>
      <c r="I57" s="38" t="s">
        <v>158</v>
      </c>
    </row>
    <row r="58" ht="15" customHeight="1">
      <c r="A58" s="29">
        <v>53</v>
      </c>
      <c r="B58" s="30" t="s">
        <v>141</v>
      </c>
      <c r="C58" s="30" t="s">
        <v>159</v>
      </c>
      <c r="D58" s="30" t="s">
        <v>95</v>
      </c>
      <c r="E58" s="30" t="s">
        <v>160</v>
      </c>
      <c r="F58" s="30" t="s">
        <v>117</v>
      </c>
      <c r="G58" s="31">
        <v>3500</v>
      </c>
      <c r="H58" s="32">
        <v>0.45</v>
      </c>
      <c r="I58" s="33" t="s">
        <v>161</v>
      </c>
    </row>
    <row r="59" ht="15" customHeight="1">
      <c r="A59" s="34">
        <v>54</v>
      </c>
      <c r="B59" s="35" t="s">
        <v>162</v>
      </c>
      <c r="C59" s="35" t="s">
        <v>163</v>
      </c>
      <c r="D59" s="35" t="s">
        <v>164</v>
      </c>
      <c r="E59" s="35" t="s">
        <v>165</v>
      </c>
      <c r="F59" s="35" t="s">
        <v>166</v>
      </c>
      <c r="G59" s="36">
        <v>4500</v>
      </c>
      <c r="H59" s="37">
        <v>2.5</v>
      </c>
      <c r="I59" s="38" t="s">
        <v>167</v>
      </c>
    </row>
    <row r="60" ht="15" customHeight="1">
      <c r="A60" s="29">
        <v>55</v>
      </c>
      <c r="B60" s="30" t="s">
        <v>162</v>
      </c>
      <c r="C60" s="30" t="s">
        <v>168</v>
      </c>
      <c r="D60" s="30" t="s">
        <v>164</v>
      </c>
      <c r="E60" s="30" t="s">
        <v>169</v>
      </c>
      <c r="F60" s="30" t="s">
        <v>166</v>
      </c>
      <c r="G60" s="31">
        <v>12500</v>
      </c>
      <c r="H60" s="32">
        <v>3</v>
      </c>
      <c r="I60" s="33" t="s">
        <v>167</v>
      </c>
    </row>
    <row r="61" ht="15" customHeight="1">
      <c r="A61" s="34">
        <v>56</v>
      </c>
      <c r="B61" s="35" t="s">
        <v>162</v>
      </c>
      <c r="C61" s="35" t="s">
        <v>170</v>
      </c>
      <c r="D61" s="35" t="s">
        <v>164</v>
      </c>
      <c r="E61" s="35" t="s">
        <v>171</v>
      </c>
      <c r="F61" s="35" t="s">
        <v>166</v>
      </c>
      <c r="G61" s="36">
        <v>28500</v>
      </c>
      <c r="H61" s="37">
        <v>4</v>
      </c>
      <c r="I61" s="38" t="s">
        <v>172</v>
      </c>
    </row>
    <row r="62" ht="15" customHeight="1">
      <c r="A62" s="29">
        <v>57</v>
      </c>
      <c r="B62" s="30" t="s">
        <v>162</v>
      </c>
      <c r="C62" s="30" t="s">
        <v>173</v>
      </c>
      <c r="D62" s="30" t="s">
        <v>174</v>
      </c>
      <c r="E62" s="30" t="s">
        <v>165</v>
      </c>
      <c r="F62" s="30" t="s">
        <v>117</v>
      </c>
      <c r="G62" s="31">
        <v>1850</v>
      </c>
      <c r="H62" s="32">
        <v>1.5</v>
      </c>
      <c r="I62" s="33" t="s">
        <v>175</v>
      </c>
    </row>
    <row r="63" ht="15" customHeight="1">
      <c r="A63" s="34">
        <v>58</v>
      </c>
      <c r="B63" s="35" t="s">
        <v>162</v>
      </c>
      <c r="C63" s="35" t="s">
        <v>176</v>
      </c>
      <c r="D63" s="35" t="s">
        <v>177</v>
      </c>
      <c r="E63" s="35" t="s">
        <v>178</v>
      </c>
      <c r="F63" s="35" t="s">
        <v>117</v>
      </c>
      <c r="G63" s="36">
        <v>1650</v>
      </c>
      <c r="H63" s="37">
        <v>0.75</v>
      </c>
      <c r="I63" s="38" t="s">
        <v>179</v>
      </c>
    </row>
    <row r="64" ht="15" customHeight="1">
      <c r="A64" s="29">
        <v>59</v>
      </c>
      <c r="B64" s="30" t="s">
        <v>162</v>
      </c>
      <c r="C64" s="30" t="s">
        <v>180</v>
      </c>
      <c r="D64" s="30" t="s">
        <v>181</v>
      </c>
      <c r="E64" s="30" t="s">
        <v>182</v>
      </c>
      <c r="F64" s="30" t="s">
        <v>166</v>
      </c>
      <c r="G64" s="31">
        <v>15500</v>
      </c>
      <c r="H64" s="32">
        <v>2</v>
      </c>
      <c r="I64" s="33" t="s">
        <v>183</v>
      </c>
    </row>
    <row r="65" ht="15" customHeight="1">
      <c r="A65" s="34">
        <v>60</v>
      </c>
      <c r="B65" s="35" t="s">
        <v>184</v>
      </c>
      <c r="C65" s="35" t="s">
        <v>185</v>
      </c>
      <c r="D65" s="35" t="s">
        <v>186</v>
      </c>
      <c r="E65" s="35" t="s">
        <v>165</v>
      </c>
      <c r="F65" s="35" t="s">
        <v>117</v>
      </c>
      <c r="G65" s="36">
        <v>2850</v>
      </c>
      <c r="H65" s="37">
        <v>1.5</v>
      </c>
      <c r="I65" s="38" t="s">
        <v>156</v>
      </c>
    </row>
    <row r="66" ht="15" customHeight="1">
      <c r="A66" s="29">
        <v>61</v>
      </c>
      <c r="B66" s="30" t="s">
        <v>184</v>
      </c>
      <c r="C66" s="30" t="s">
        <v>187</v>
      </c>
      <c r="D66" s="30" t="s">
        <v>188</v>
      </c>
      <c r="E66" s="30" t="s">
        <v>189</v>
      </c>
      <c r="F66" s="30" t="s">
        <v>117</v>
      </c>
      <c r="G66" s="31">
        <v>3250</v>
      </c>
      <c r="H66" s="32">
        <v>1.75</v>
      </c>
      <c r="I66" s="33" t="s">
        <v>156</v>
      </c>
    </row>
    <row r="67" ht="15" customHeight="1">
      <c r="A67" s="34">
        <v>62</v>
      </c>
      <c r="B67" s="35" t="s">
        <v>184</v>
      </c>
      <c r="C67" s="35" t="s">
        <v>190</v>
      </c>
      <c r="D67" s="35" t="s">
        <v>181</v>
      </c>
      <c r="E67" s="35" t="s">
        <v>165</v>
      </c>
      <c r="F67" s="35" t="s">
        <v>166</v>
      </c>
      <c r="G67" s="36">
        <v>3950</v>
      </c>
      <c r="H67" s="37">
        <v>2</v>
      </c>
      <c r="I67" s="38" t="s">
        <v>156</v>
      </c>
    </row>
    <row r="68" ht="15" customHeight="1">
      <c r="A68" s="29">
        <v>63</v>
      </c>
      <c r="B68" s="30" t="s">
        <v>184</v>
      </c>
      <c r="C68" s="30" t="s">
        <v>191</v>
      </c>
      <c r="D68" s="30" t="s">
        <v>192</v>
      </c>
      <c r="E68" s="30" t="s">
        <v>193</v>
      </c>
      <c r="F68" s="30" t="s">
        <v>117</v>
      </c>
      <c r="G68" s="31">
        <v>4500</v>
      </c>
      <c r="H68" s="32">
        <v>1.5</v>
      </c>
      <c r="I68" s="33" t="s">
        <v>194</v>
      </c>
    </row>
    <row r="69" ht="15" customHeight="1">
      <c r="A69" s="34">
        <v>64</v>
      </c>
      <c r="B69" s="35" t="s">
        <v>195</v>
      </c>
      <c r="C69" s="35" t="s">
        <v>196</v>
      </c>
      <c r="D69" s="35" t="s">
        <v>197</v>
      </c>
      <c r="E69" s="35" t="s">
        <v>198</v>
      </c>
      <c r="F69" s="35" t="s">
        <v>117</v>
      </c>
      <c r="G69" s="36">
        <v>4250</v>
      </c>
      <c r="H69" s="37">
        <v>1.5</v>
      </c>
      <c r="I69" s="38" t="s">
        <v>199</v>
      </c>
    </row>
    <row r="70" ht="15" customHeight="1">
      <c r="A70" s="29">
        <v>65</v>
      </c>
      <c r="B70" s="30" t="s">
        <v>195</v>
      </c>
      <c r="C70" s="30" t="s">
        <v>200</v>
      </c>
      <c r="D70" s="30" t="s">
        <v>201</v>
      </c>
      <c r="E70" s="30" t="s">
        <v>198</v>
      </c>
      <c r="F70" s="30" t="s">
        <v>117</v>
      </c>
      <c r="G70" s="31">
        <v>7500</v>
      </c>
      <c r="H70" s="32">
        <v>2</v>
      </c>
      <c r="I70" s="33" t="s">
        <v>199</v>
      </c>
    </row>
    <row r="71" ht="15" customHeight="1">
      <c r="A71" s="34">
        <v>66</v>
      </c>
      <c r="B71" s="35" t="s">
        <v>195</v>
      </c>
      <c r="C71" s="35" t="s">
        <v>202</v>
      </c>
      <c r="D71" s="35" t="s">
        <v>203</v>
      </c>
      <c r="E71" s="35" t="s">
        <v>204</v>
      </c>
      <c r="F71" s="35" t="s">
        <v>117</v>
      </c>
      <c r="G71" s="36">
        <v>12500</v>
      </c>
      <c r="H71" s="37">
        <v>2</v>
      </c>
      <c r="I71" s="38" t="s">
        <v>205</v>
      </c>
    </row>
    <row r="72" ht="15" customHeight="1">
      <c r="A72" s="29">
        <v>67</v>
      </c>
      <c r="B72" s="30" t="s">
        <v>206</v>
      </c>
      <c r="C72" s="30" t="s">
        <v>207</v>
      </c>
      <c r="D72" s="30" t="s">
        <v>208</v>
      </c>
      <c r="E72" s="30" t="s">
        <v>165</v>
      </c>
      <c r="F72" s="30" t="s">
        <v>117</v>
      </c>
      <c r="G72" s="31">
        <v>2850</v>
      </c>
      <c r="H72" s="32">
        <v>1.5</v>
      </c>
      <c r="I72" s="33" t="s">
        <v>209</v>
      </c>
    </row>
    <row r="73" ht="15" customHeight="1">
      <c r="A73" s="34">
        <v>68</v>
      </c>
      <c r="B73" s="35" t="s">
        <v>206</v>
      </c>
      <c r="C73" s="35" t="s">
        <v>210</v>
      </c>
      <c r="D73" s="35" t="s">
        <v>208</v>
      </c>
      <c r="E73" s="35" t="s">
        <v>211</v>
      </c>
      <c r="F73" s="35" t="s">
        <v>117</v>
      </c>
      <c r="G73" s="36">
        <v>8500</v>
      </c>
      <c r="H73" s="37">
        <v>1.5</v>
      </c>
      <c r="I73" s="38" t="s">
        <v>212</v>
      </c>
    </row>
    <row r="74" ht="15" customHeight="1">
      <c r="A74" s="29">
        <v>69</v>
      </c>
      <c r="B74" s="30" t="s">
        <v>213</v>
      </c>
      <c r="C74" s="30" t="s">
        <v>214</v>
      </c>
      <c r="D74" s="30" t="s">
        <v>215</v>
      </c>
      <c r="E74" s="30" t="s">
        <v>216</v>
      </c>
      <c r="F74" s="30" t="s">
        <v>117</v>
      </c>
      <c r="G74" s="31">
        <v>18500</v>
      </c>
      <c r="H74" s="32">
        <v>4</v>
      </c>
      <c r="I74" s="33" t="s">
        <v>156</v>
      </c>
    </row>
    <row r="75" ht="15" customHeight="1">
      <c r="A75" s="34">
        <v>70</v>
      </c>
      <c r="B75" s="35" t="s">
        <v>213</v>
      </c>
      <c r="C75" s="35" t="s">
        <v>217</v>
      </c>
      <c r="D75" s="35" t="s">
        <v>218</v>
      </c>
      <c r="E75" s="35" t="s">
        <v>219</v>
      </c>
      <c r="F75" s="35" t="s">
        <v>117</v>
      </c>
      <c r="G75" s="36">
        <v>8500</v>
      </c>
      <c r="H75" s="37">
        <v>2</v>
      </c>
      <c r="I75" s="38" t="s">
        <v>220</v>
      </c>
    </row>
    <row r="76" ht="15" customHeight="1">
      <c r="A76" s="29">
        <v>71</v>
      </c>
      <c r="B76" s="30" t="s">
        <v>221</v>
      </c>
      <c r="C76" s="30" t="s">
        <v>222</v>
      </c>
      <c r="D76" s="30" t="s">
        <v>181</v>
      </c>
      <c r="E76" s="30" t="s">
        <v>223</v>
      </c>
      <c r="F76" s="30" t="s">
        <v>166</v>
      </c>
      <c r="G76" s="31">
        <v>950</v>
      </c>
      <c r="H76" s="32">
        <v>0.5</v>
      </c>
      <c r="I76" s="33" t="s">
        <v>156</v>
      </c>
    </row>
    <row r="77" ht="15" customHeight="1">
      <c r="A77" s="34">
        <v>72</v>
      </c>
      <c r="B77" s="35" t="s">
        <v>224</v>
      </c>
      <c r="C77" s="35" t="s">
        <v>225</v>
      </c>
      <c r="D77" s="35" t="s">
        <v>226</v>
      </c>
      <c r="E77" s="35" t="s">
        <v>227</v>
      </c>
      <c r="F77" s="35" t="s">
        <v>117</v>
      </c>
      <c r="G77" s="36">
        <v>450</v>
      </c>
      <c r="H77" s="37">
        <v>0.25</v>
      </c>
      <c r="I77" s="38" t="s">
        <v>228</v>
      </c>
    </row>
    <row r="78" ht="15" customHeight="1">
      <c r="A78" s="29">
        <v>73</v>
      </c>
      <c r="B78" s="30" t="s">
        <v>229</v>
      </c>
      <c r="C78" s="30" t="s">
        <v>230</v>
      </c>
      <c r="D78" s="30" t="s">
        <v>131</v>
      </c>
      <c r="E78" s="30" t="s">
        <v>231</v>
      </c>
      <c r="F78" s="30" t="s">
        <v>117</v>
      </c>
      <c r="G78" s="31">
        <v>850</v>
      </c>
      <c r="H78" s="32">
        <v>0.5</v>
      </c>
      <c r="I78" s="33" t="s">
        <v>179</v>
      </c>
    </row>
    <row r="79" ht="15" customHeight="1">
      <c r="A79" s="34">
        <v>74</v>
      </c>
      <c r="B79" s="35" t="s">
        <v>232</v>
      </c>
      <c r="C79" s="35" t="s">
        <v>233</v>
      </c>
      <c r="D79" s="35" t="s">
        <v>234</v>
      </c>
      <c r="E79" s="35" t="s">
        <v>235</v>
      </c>
      <c r="F79" s="35" t="s">
        <v>117</v>
      </c>
      <c r="G79" s="36">
        <v>8500</v>
      </c>
      <c r="H79" s="37">
        <v>1.5</v>
      </c>
      <c r="I79" s="38" t="s">
        <v>156</v>
      </c>
    </row>
    <row r="80" ht="15" customHeight="1">
      <c r="A80" s="29">
        <v>75</v>
      </c>
      <c r="B80" s="30" t="s">
        <v>232</v>
      </c>
      <c r="C80" s="30" t="s">
        <v>233</v>
      </c>
      <c r="D80" s="30" t="s">
        <v>236</v>
      </c>
      <c r="E80" s="30" t="s">
        <v>235</v>
      </c>
      <c r="F80" s="30" t="s">
        <v>117</v>
      </c>
      <c r="G80" s="31">
        <v>12500</v>
      </c>
      <c r="H80" s="32">
        <v>1.75</v>
      </c>
      <c r="I80" s="33" t="s">
        <v>156</v>
      </c>
    </row>
    <row r="81" ht="15" customHeight="1">
      <c r="A81" s="34">
        <v>76</v>
      </c>
      <c r="B81" s="35" t="s">
        <v>232</v>
      </c>
      <c r="C81" s="35" t="s">
        <v>237</v>
      </c>
      <c r="D81" s="35" t="s">
        <v>238</v>
      </c>
      <c r="E81" s="35" t="s">
        <v>239</v>
      </c>
      <c r="F81" s="35" t="s">
        <v>117</v>
      </c>
      <c r="G81" s="36">
        <v>4500</v>
      </c>
      <c r="H81" s="37">
        <v>1</v>
      </c>
      <c r="I81" s="38" t="s">
        <v>199</v>
      </c>
    </row>
    <row r="82" ht="15" customHeight="1">
      <c r="A82" s="29">
        <v>77</v>
      </c>
      <c r="B82" s="30" t="s">
        <v>232</v>
      </c>
      <c r="C82" s="30" t="s">
        <v>240</v>
      </c>
      <c r="D82" s="30" t="s">
        <v>241</v>
      </c>
      <c r="E82" s="30" t="s">
        <v>242</v>
      </c>
      <c r="F82" s="30" t="s">
        <v>117</v>
      </c>
      <c r="G82" s="31">
        <v>6500</v>
      </c>
      <c r="H82" s="32">
        <v>2.5</v>
      </c>
      <c r="I82" s="33" t="s">
        <v>243</v>
      </c>
    </row>
    <row r="83" ht="15" customHeight="1">
      <c r="A83" s="34">
        <v>78</v>
      </c>
      <c r="B83" s="35" t="s">
        <v>232</v>
      </c>
      <c r="C83" s="35" t="s">
        <v>244</v>
      </c>
      <c r="D83" s="35" t="s">
        <v>245</v>
      </c>
      <c r="E83" s="35" t="s">
        <v>246</v>
      </c>
      <c r="F83" s="35" t="s">
        <v>117</v>
      </c>
      <c r="G83" s="36">
        <v>12500</v>
      </c>
      <c r="H83" s="37">
        <v>3</v>
      </c>
      <c r="I83" s="38" t="s">
        <v>247</v>
      </c>
    </row>
    <row r="84" ht="15" customHeight="1">
      <c r="A84" s="29">
        <v>79</v>
      </c>
      <c r="B84" s="30" t="s">
        <v>232</v>
      </c>
      <c r="C84" s="30" t="s">
        <v>248</v>
      </c>
      <c r="D84" s="30" t="s">
        <v>249</v>
      </c>
      <c r="E84" s="30" t="s">
        <v>250</v>
      </c>
      <c r="F84" s="30" t="s">
        <v>166</v>
      </c>
      <c r="G84" s="31">
        <v>25000</v>
      </c>
      <c r="H84" s="32">
        <v>8</v>
      </c>
      <c r="I84" s="33" t="s">
        <v>251</v>
      </c>
    </row>
    <row r="85" ht="15" customHeight="1">
      <c r="A85" s="34">
        <v>80</v>
      </c>
      <c r="B85" s="35" t="s">
        <v>252</v>
      </c>
      <c r="C85" s="35" t="s">
        <v>253</v>
      </c>
      <c r="D85" s="35" t="s">
        <v>116</v>
      </c>
      <c r="E85" s="35" t="s">
        <v>254</v>
      </c>
      <c r="F85" s="35" t="s">
        <v>117</v>
      </c>
      <c r="G85" s="36">
        <v>12</v>
      </c>
      <c r="H85" s="37">
        <v>0.05</v>
      </c>
      <c r="I85" s="38" t="s">
        <v>255</v>
      </c>
    </row>
    <row r="86" ht="15" customHeight="1">
      <c r="A86" s="29">
        <v>81</v>
      </c>
      <c r="B86" s="30" t="s">
        <v>252</v>
      </c>
      <c r="C86" s="30" t="s">
        <v>253</v>
      </c>
      <c r="D86" s="30" t="s">
        <v>95</v>
      </c>
      <c r="E86" s="30" t="s">
        <v>254</v>
      </c>
      <c r="F86" s="30" t="s">
        <v>117</v>
      </c>
      <c r="G86" s="31">
        <v>15</v>
      </c>
      <c r="H86" s="32">
        <v>0.05</v>
      </c>
      <c r="I86" s="33" t="s">
        <v>255</v>
      </c>
    </row>
    <row r="87" ht="15" customHeight="1">
      <c r="A87" s="34">
        <v>82</v>
      </c>
      <c r="B87" s="35" t="s">
        <v>252</v>
      </c>
      <c r="C87" s="35" t="s">
        <v>253</v>
      </c>
      <c r="D87" s="35" t="s">
        <v>131</v>
      </c>
      <c r="E87" s="35" t="s">
        <v>254</v>
      </c>
      <c r="F87" s="35" t="s">
        <v>117</v>
      </c>
      <c r="G87" s="36">
        <v>45</v>
      </c>
      <c r="H87" s="37">
        <v>0.08</v>
      </c>
      <c r="I87" s="38" t="s">
        <v>255</v>
      </c>
    </row>
    <row r="88" ht="15" customHeight="1">
      <c r="A88" s="29">
        <v>83</v>
      </c>
      <c r="B88" s="30" t="s">
        <v>252</v>
      </c>
      <c r="C88" s="30" t="s">
        <v>256</v>
      </c>
      <c r="D88" s="30" t="s">
        <v>257</v>
      </c>
      <c r="E88" s="30" t="s">
        <v>258</v>
      </c>
      <c r="F88" s="30" t="s">
        <v>71</v>
      </c>
      <c r="G88" s="31">
        <v>85</v>
      </c>
      <c r="H88" s="32">
        <v>0.1</v>
      </c>
      <c r="I88" s="33" t="s">
        <v>259</v>
      </c>
    </row>
    <row r="89" ht="15" customHeight="1">
      <c r="A89" s="34">
        <v>84</v>
      </c>
      <c r="B89" s="35" t="s">
        <v>252</v>
      </c>
      <c r="C89" s="35" t="s">
        <v>260</v>
      </c>
      <c r="D89" s="35" t="s">
        <v>261</v>
      </c>
      <c r="E89" s="35" t="s">
        <v>262</v>
      </c>
      <c r="F89" s="35" t="s">
        <v>71</v>
      </c>
      <c r="G89" s="36">
        <v>285</v>
      </c>
      <c r="H89" s="37">
        <v>0.15</v>
      </c>
      <c r="I89" s="38" t="s">
        <v>255</v>
      </c>
    </row>
    <row r="90" ht="15" customHeight="1">
      <c r="A90" s="29">
        <v>85</v>
      </c>
      <c r="B90" s="30" t="s">
        <v>252</v>
      </c>
      <c r="C90" s="30" t="s">
        <v>263</v>
      </c>
      <c r="D90" s="30" t="s">
        <v>264</v>
      </c>
      <c r="E90" s="30" t="s">
        <v>265</v>
      </c>
      <c r="F90" s="30" t="s">
        <v>117</v>
      </c>
      <c r="G90" s="31">
        <v>25</v>
      </c>
      <c r="H90" s="32">
        <v>0.05</v>
      </c>
      <c r="I90" s="33" t="s">
        <v>266</v>
      </c>
    </row>
    <row r="91" ht="15" customHeight="1">
      <c r="A91" s="34">
        <v>86</v>
      </c>
      <c r="B91" s="35" t="s">
        <v>252</v>
      </c>
      <c r="C91" s="35" t="s">
        <v>267</v>
      </c>
      <c r="D91" s="35" t="s">
        <v>268</v>
      </c>
      <c r="E91" s="35" t="s">
        <v>269</v>
      </c>
      <c r="F91" s="35" t="s">
        <v>270</v>
      </c>
      <c r="G91" s="36">
        <v>25</v>
      </c>
      <c r="H91" s="37">
        <v>0.02</v>
      </c>
      <c r="I91" s="38" t="s">
        <v>271</v>
      </c>
    </row>
    <row r="92" ht="15" customHeight="1">
      <c r="A92" s="29">
        <v>87</v>
      </c>
      <c r="B92" s="30" t="s">
        <v>252</v>
      </c>
      <c r="C92" s="30" t="s">
        <v>272</v>
      </c>
      <c r="D92" s="30" t="s">
        <v>273</v>
      </c>
      <c r="E92" s="30" t="s">
        <v>274</v>
      </c>
      <c r="F92" s="30" t="s">
        <v>117</v>
      </c>
      <c r="G92" s="31">
        <v>185</v>
      </c>
      <c r="H92" s="32">
        <v>0.05</v>
      </c>
      <c r="I92" s="33" t="s">
        <v>275</v>
      </c>
    </row>
    <row r="93" ht="15" customHeight="1">
      <c r="A93" s="34">
        <v>88</v>
      </c>
      <c r="B93" s="35" t="s">
        <v>252</v>
      </c>
      <c r="C93" s="35" t="s">
        <v>276</v>
      </c>
      <c r="D93" s="35" t="s">
        <v>116</v>
      </c>
      <c r="E93" s="35" t="s">
        <v>277</v>
      </c>
      <c r="F93" s="35" t="s">
        <v>71</v>
      </c>
      <c r="G93" s="36">
        <v>65</v>
      </c>
      <c r="H93" s="37">
        <v>0.1</v>
      </c>
      <c r="I93" s="38" t="s">
        <v>103</v>
      </c>
    </row>
    <row r="94" ht="15" customHeight="1">
      <c r="A94" s="29">
        <v>89</v>
      </c>
      <c r="B94" s="30" t="s">
        <v>278</v>
      </c>
      <c r="C94" s="30" t="s">
        <v>279</v>
      </c>
      <c r="D94" s="30" t="s">
        <v>131</v>
      </c>
      <c r="E94" s="30" t="s">
        <v>280</v>
      </c>
      <c r="F94" s="30" t="s">
        <v>117</v>
      </c>
      <c r="G94" s="31">
        <v>350</v>
      </c>
      <c r="H94" s="32">
        <v>0.5</v>
      </c>
      <c r="I94" s="33" t="s">
        <v>281</v>
      </c>
    </row>
    <row r="95" ht="15" customHeight="1">
      <c r="A95" s="34">
        <v>90</v>
      </c>
      <c r="B95" s="35" t="s">
        <v>278</v>
      </c>
      <c r="C95" s="35" t="s">
        <v>282</v>
      </c>
      <c r="D95" s="35" t="s">
        <v>131</v>
      </c>
      <c r="E95" s="35" t="s">
        <v>258</v>
      </c>
      <c r="F95" s="35" t="s">
        <v>117</v>
      </c>
      <c r="G95" s="36">
        <v>125</v>
      </c>
      <c r="H95" s="37">
        <v>0.15</v>
      </c>
      <c r="I95" s="38" t="s">
        <v>283</v>
      </c>
    </row>
    <row r="96" ht="15" customHeight="1">
      <c r="A96" s="29">
        <v>91</v>
      </c>
      <c r="B96" s="30" t="s">
        <v>278</v>
      </c>
      <c r="C96" s="30" t="s">
        <v>284</v>
      </c>
      <c r="D96" s="30" t="s">
        <v>131</v>
      </c>
      <c r="E96" s="30" t="s">
        <v>258</v>
      </c>
      <c r="F96" s="30" t="s">
        <v>117</v>
      </c>
      <c r="G96" s="31">
        <v>185</v>
      </c>
      <c r="H96" s="32">
        <v>0.2</v>
      </c>
      <c r="I96" s="33" t="s">
        <v>285</v>
      </c>
    </row>
    <row r="97" ht="15" customHeight="1">
      <c r="A97" s="34">
        <v>92</v>
      </c>
      <c r="B97" s="35" t="s">
        <v>278</v>
      </c>
      <c r="C97" s="35" t="s">
        <v>286</v>
      </c>
      <c r="D97" s="35" t="s">
        <v>287</v>
      </c>
      <c r="E97" s="35" t="s">
        <v>118</v>
      </c>
      <c r="F97" s="35" t="s">
        <v>288</v>
      </c>
      <c r="G97" s="36">
        <v>50</v>
      </c>
      <c r="H97" s="37">
        <v>0.25</v>
      </c>
      <c r="I97" s="38" t="s">
        <v>118</v>
      </c>
    </row>
    <row r="98" ht="15" customHeight="1">
      <c r="A98" s="39">
        <v>93</v>
      </c>
      <c r="B98" s="40" t="s">
        <v>278</v>
      </c>
      <c r="C98" s="40" t="s">
        <v>289</v>
      </c>
      <c r="D98" s="40" t="s">
        <v>290</v>
      </c>
      <c r="E98" s="40" t="s">
        <v>118</v>
      </c>
      <c r="F98" s="40" t="s">
        <v>291</v>
      </c>
      <c r="G98" s="41">
        <v>2500</v>
      </c>
      <c r="H98" s="42">
        <v>4</v>
      </c>
      <c r="I98" s="43" t="s">
        <v>292</v>
      </c>
    </row>
    <row r="103" ht="21" customHeight="1">
      <c r="A103" s="44" t="s">
        <v>293</v>
      </c>
    </row>
    <row r="105" ht="15" customHeight="1">
      <c r="A105" s="45" t="s">
        <v>294</v>
      </c>
      <c r="B105" s="45" t="s">
        <v>295</v>
      </c>
      <c r="C105" s="45" t="s">
        <v>296</v>
      </c>
    </row>
    <row r="106" ht="15" customHeight="1">
      <c r="A106" t="s">
        <v>67</v>
      </c>
      <c r="B106" t="s">
        <v>71</v>
      </c>
      <c r="C106" t="s">
        <v>297</v>
      </c>
    </row>
    <row r="107" ht="15" customHeight="1">
      <c r="A107" t="s">
        <v>78</v>
      </c>
      <c r="B107" t="s">
        <v>117</v>
      </c>
      <c r="C107" t="s">
        <v>298</v>
      </c>
    </row>
    <row r="108" ht="15" customHeight="1">
      <c r="A108" t="s">
        <v>93</v>
      </c>
      <c r="B108" t="s">
        <v>166</v>
      </c>
      <c r="C108" t="s">
        <v>299</v>
      </c>
    </row>
    <row r="109" ht="15" customHeight="1">
      <c r="A109" t="s">
        <v>100</v>
      </c>
      <c r="B109" t="s">
        <v>270</v>
      </c>
      <c r="C109" t="s">
        <v>300</v>
      </c>
    </row>
    <row r="110" ht="15" customHeight="1">
      <c r="A110" t="s">
        <v>104</v>
      </c>
      <c r="B110" t="s">
        <v>288</v>
      </c>
      <c r="C110" t="s">
        <v>301</v>
      </c>
    </row>
    <row r="111" ht="15" customHeight="1">
      <c r="A111" t="s">
        <v>108</v>
      </c>
      <c r="B111" t="s">
        <v>291</v>
      </c>
      <c r="C111" t="s">
        <v>302</v>
      </c>
    </row>
    <row r="112" ht="15" customHeight="1">
      <c r="A112" t="s">
        <v>114</v>
      </c>
      <c r="B112" t="s">
        <v>303</v>
      </c>
      <c r="C112" t="s">
        <v>304</v>
      </c>
    </row>
    <row r="113" ht="15" customHeight="1">
      <c r="A113" t="s">
        <v>127</v>
      </c>
      <c r="B113" t="s">
        <v>305</v>
      </c>
      <c r="C113" t="s">
        <v>306</v>
      </c>
    </row>
    <row r="114" ht="15" customHeight="1">
      <c r="A114" t="s">
        <v>141</v>
      </c>
      <c r="B114" t="s">
        <v>307</v>
      </c>
      <c r="C114" t="s">
        <v>308</v>
      </c>
    </row>
    <row r="115" ht="15" customHeight="1">
      <c r="A115" t="s">
        <v>162</v>
      </c>
      <c r="B115" t="s">
        <v>309</v>
      </c>
      <c r="C115" t="s">
        <v>310</v>
      </c>
    </row>
    <row r="116" ht="15" customHeight="1">
      <c r="A116" t="s">
        <v>184</v>
      </c>
      <c r="C116" t="s">
        <v>311</v>
      </c>
    </row>
    <row r="117" ht="15" customHeight="1">
      <c r="A117" t="s">
        <v>195</v>
      </c>
      <c r="C117" t="s">
        <v>312</v>
      </c>
    </row>
    <row r="118" ht="15" customHeight="1">
      <c r="A118" t="s">
        <v>206</v>
      </c>
      <c r="C118" t="s">
        <v>313</v>
      </c>
    </row>
    <row r="119" ht="15" customHeight="1">
      <c r="A119" t="s">
        <v>213</v>
      </c>
      <c r="C119" t="s">
        <v>314</v>
      </c>
    </row>
    <row r="120" ht="15" customHeight="1">
      <c r="A120" t="s">
        <v>221</v>
      </c>
      <c r="C120" t="s">
        <v>315</v>
      </c>
    </row>
    <row r="121" ht="15" customHeight="1">
      <c r="A121" t="s">
        <v>224</v>
      </c>
      <c r="C121" t="s">
        <v>316</v>
      </c>
    </row>
    <row r="122" ht="15" customHeight="1">
      <c r="A122" t="s">
        <v>229</v>
      </c>
      <c r="C122" t="s">
        <v>317</v>
      </c>
    </row>
    <row r="123" ht="15" customHeight="1">
      <c r="A123" t="s">
        <v>232</v>
      </c>
      <c r="C123" t="s">
        <v>318</v>
      </c>
    </row>
    <row r="124" ht="15" customHeight="1">
      <c r="A124" t="s">
        <v>252</v>
      </c>
      <c r="C124" t="s">
        <v>319</v>
      </c>
    </row>
    <row r="125" ht="15" customHeight="1">
      <c r="A125" t="s">
        <v>278</v>
      </c>
      <c r="C125" t="s">
        <v>320</v>
      </c>
    </row>
    <row r="126" ht="15" customHeight="1">
      <c r="C126" t="s">
        <v>321</v>
      </c>
    </row>
    <row r="127" ht="15" customHeight="1">
      <c r="C127" t="s">
        <v>322</v>
      </c>
    </row>
    <row r="128" ht="15" customHeight="1">
      <c r="C128" t="s">
        <v>323</v>
      </c>
    </row>
    <row r="129" ht="15" customHeight="1">
      <c r="C129" t="s">
        <v>324</v>
      </c>
    </row>
    <row r="130" ht="15" customHeight="1">
      <c r="C130" t="s">
        <v>325</v>
      </c>
    </row>
    <row r="131" ht="15" customHeight="1">
      <c r="C131" t="s">
        <v>326</v>
      </c>
    </row>
    <row r="132" ht="15" customHeight="1">
      <c r="C132" t="s">
        <v>327</v>
      </c>
    </row>
    <row r="133" ht="15" customHeight="1">
      <c r="C133" t="s">
        <v>328</v>
      </c>
    </row>
    <row r="134" ht="15" customHeight="1">
      <c r="C134" t="s">
        <v>329</v>
      </c>
    </row>
    <row r="135" ht="15" customHeight="1">
      <c r="C135" t="s">
        <v>330</v>
      </c>
    </row>
    <row r="136" ht="15" customHeight="1">
      <c r="C136" t="s">
        <v>331</v>
      </c>
    </row>
    <row r="137" ht="15" customHeight="1">
      <c r="C137" t="s">
        <v>332</v>
      </c>
    </row>
    <row r="138" ht="15" customHeight="1">
      <c r="C138" t="s">
        <v>333</v>
      </c>
    </row>
    <row r="139" ht="15" customHeight="1">
      <c r="C139" t="s">
        <v>334</v>
      </c>
    </row>
    <row r="140" ht="15" customHeight="1">
      <c r="C140" t="s">
        <v>335</v>
      </c>
    </row>
    <row r="141" ht="15" customHeight="1">
      <c r="C141" t="s">
        <v>258</v>
      </c>
    </row>
    <row r="142" ht="15" customHeight="1">
      <c r="C142" t="s">
        <v>280</v>
      </c>
    </row>
  </sheetData>
  <mergeCells>
    <mergeCell ref="A1:I1"/>
    <mergeCell ref="A2:I2"/>
    <mergeCell ref="A3:I3"/>
    <mergeCell ref="A103:I10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5E15438-6F38-4B48-3F4F-9C519A0610A9}" mc:Ignorable="x14ac xr xr2 xr3">
  <dimension ref="A1:GR1000"/>
  <sheetViews>
    <sheetView topLeftCell="A54" workbookViewId="0">
      <selection activeCell="B68" sqref="B68:D68"/>
    </sheetView>
  </sheetViews>
  <sheetFormatPr defaultRowHeight="15" defaultColWidth="8.8515625" customHeight="1"/>
  <cols>
    <col min="1" max="1" width="4.28125" customWidth="1"/>
    <col min="2" max="2" width="40.00390625" customWidth="1"/>
    <col min="3" max="3" width="20.00390625" customWidth="1"/>
    <col min="4" max="4" width="22.8515625" customWidth="1"/>
    <col min="5" max="5" width="4.28125" customWidth="1"/>
  </cols>
  <sheetData>
    <row r="1" ht="30" customHeight="1">
      <c r="B1" s="46" t="s">
        <v>0</v>
      </c>
    </row>
    <row r="2" ht="24" customHeight="1">
      <c r="B2" s="47" t="s">
        <v>336</v>
      </c>
    </row>
    <row r="3" ht="15" customHeight="1">
      <c r="B3" s="48" t="s">
        <v>337</v>
      </c>
    </row>
    <row r="4" ht="15" customHeight="1">
      <c r="B4" s="6"/>
    </row>
    <row r="6" ht="16.5" customHeight="1">
      <c r="B6" s="49" t="s">
        <v>338</v>
      </c>
    </row>
    <row r="7" ht="15" customHeight="1">
      <c r="B7" s="50" t="s">
        <v>44</v>
      </c>
      <c r="C7" s="51" t="s">
        <v>339</v>
      </c>
      <c r="D7" s="51" t="s">
        <v>340</v>
      </c>
    </row>
    <row r="8" ht="15" customHeight="1">
      <c r="B8" t="s">
        <v>341</v>
      </c>
      <c r="C8" s="52">
        <v>850</v>
      </c>
      <c r="D8" s="53">
        <f t="shared" si="0" ref="D8:D11">C8/8</f>
        <v>106.25</v>
      </c>
    </row>
    <row r="9" ht="15" customHeight="1">
      <c r="B9" t="s">
        <v>342</v>
      </c>
      <c r="C9" s="52">
        <v>650</v>
      </c>
      <c r="D9" s="53">
        <f t="shared" si="0"/>
        <v>81.25</v>
      </c>
    </row>
    <row r="10" ht="15" customHeight="1">
      <c r="B10" t="s">
        <v>343</v>
      </c>
      <c r="C10" s="52">
        <v>500</v>
      </c>
      <c r="D10" s="53">
        <f t="shared" si="0"/>
        <v>62.5</v>
      </c>
    </row>
    <row r="11" ht="15" customHeight="1">
      <c r="B11" t="s">
        <v>344</v>
      </c>
      <c r="C11" s="52">
        <v>400</v>
      </c>
      <c r="D11" s="53">
        <f t="shared" si="0"/>
        <v>50</v>
      </c>
    </row>
    <row r="13" ht="15" customHeight="1">
      <c r="B13" s="10" t="s">
        <v>345</v>
      </c>
      <c r="D13" s="54">
        <f>D8*0.4+D9*0.3+D10*0.2+D11*0.1</f>
        <v>84.375</v>
      </c>
    </row>
    <row r="16" ht="16.5" customHeight="1">
      <c r="B16" s="55" t="s">
        <v>346</v>
      </c>
    </row>
    <row r="17" ht="15" customHeight="1">
      <c r="B17" s="50" t="s">
        <v>347</v>
      </c>
      <c r="C17" s="51" t="s">
        <v>348</v>
      </c>
      <c r="D17" s="51" t="s">
        <v>349</v>
      </c>
    </row>
    <row r="18" ht="15" customHeight="1">
      <c r="B18" t="s">
        <v>350</v>
      </c>
      <c r="C18" s="56">
        <v>0.12</v>
      </c>
      <c r="D18" s="53">
        <f t="shared" si="1" ref="D18:D25">C18*$D$13</f>
        <v>10.125</v>
      </c>
    </row>
    <row r="19" ht="15" customHeight="1">
      <c r="B19" t="s">
        <v>351</v>
      </c>
      <c r="C19" s="56">
        <v>0.0325</v>
      </c>
      <c r="D19" s="53">
        <f t="shared" si="1"/>
        <v>2.7421875</v>
      </c>
    </row>
    <row r="20" ht="15" customHeight="1">
      <c r="B20" t="s">
        <v>352</v>
      </c>
      <c r="C20" s="56">
        <v>0.0833</v>
      </c>
      <c r="D20" s="53">
        <f t="shared" si="1"/>
        <v>7.0284375</v>
      </c>
    </row>
    <row r="21" ht="15" customHeight="1">
      <c r="B21" t="s">
        <v>353</v>
      </c>
      <c r="C21" s="56">
        <v>0.0481</v>
      </c>
      <c r="D21" s="53">
        <f t="shared" si="1"/>
        <v>4.0584375</v>
      </c>
    </row>
    <row r="22" ht="15" customHeight="1">
      <c r="B22" t="s">
        <v>354</v>
      </c>
      <c r="C22" s="56">
        <v>0.04</v>
      </c>
      <c r="D22" s="53">
        <f t="shared" si="1"/>
        <v>3.375</v>
      </c>
    </row>
    <row r="23" ht="15" customHeight="1">
      <c r="B23" t="s">
        <v>355</v>
      </c>
      <c r="C23" s="56">
        <v>0.015</v>
      </c>
      <c r="D23" s="53">
        <f t="shared" si="1"/>
        <v>1.265625</v>
      </c>
    </row>
    <row r="24" ht="15" customHeight="1">
      <c r="B24" t="s">
        <v>356</v>
      </c>
      <c r="C24" s="56">
        <v>0.02</v>
      </c>
      <c r="D24" s="53">
        <f t="shared" si="1"/>
        <v>1.6875</v>
      </c>
    </row>
    <row r="25" ht="15" customHeight="1">
      <c r="B25" t="s">
        <v>357</v>
      </c>
      <c r="C25" s="56">
        <v>0.01</v>
      </c>
      <c r="D25" s="53">
        <f t="shared" si="1"/>
        <v>0.84375</v>
      </c>
    </row>
    <row r="27" ht="15" customHeight="1">
      <c r="B27" s="10" t="s">
        <v>358</v>
      </c>
      <c r="C27" s="57">
        <f t="shared" si="2" ref="C27:D27">SUM(C18:C25)</f>
        <v>0.3689</v>
      </c>
      <c r="D27" s="58">
        <f t="shared" si="2"/>
        <v>31.1259375</v>
      </c>
    </row>
    <row r="30" ht="16.5" customHeight="1">
      <c r="B30" s="59" t="s">
        <v>359</v>
      </c>
    </row>
    <row r="31" ht="15" customHeight="1">
      <c r="B31" s="50" t="s">
        <v>347</v>
      </c>
      <c r="C31" s="51" t="s">
        <v>348</v>
      </c>
      <c r="D31" s="51" t="s">
        <v>349</v>
      </c>
    </row>
    <row r="32" ht="15" customHeight="1">
      <c r="B32" t="s">
        <v>360</v>
      </c>
      <c r="C32" s="56">
        <v>0.08</v>
      </c>
      <c r="D32" s="53">
        <f t="shared" si="3" ref="D32:D38">C32*($D$13+$D$27)</f>
        <v>9.240075</v>
      </c>
    </row>
    <row r="33" ht="15" customHeight="1">
      <c r="B33" t="s">
        <v>361</v>
      </c>
      <c r="C33" s="56">
        <v>0.03</v>
      </c>
      <c r="D33" s="53">
        <f t="shared" si="3"/>
        <v>3.465028125</v>
      </c>
    </row>
    <row r="34" ht="15" customHeight="1">
      <c r="B34" t="s">
        <v>362</v>
      </c>
      <c r="C34" s="56">
        <v>0.04</v>
      </c>
      <c r="D34" s="53">
        <f t="shared" si="3"/>
        <v>4.6200375</v>
      </c>
    </row>
    <row r="35" ht="15" customHeight="1">
      <c r="B35" t="s">
        <v>363</v>
      </c>
      <c r="C35" s="56">
        <v>0.02</v>
      </c>
      <c r="D35" s="53">
        <f t="shared" si="3"/>
        <v>2.31001875</v>
      </c>
    </row>
    <row r="36" ht="15" customHeight="1">
      <c r="B36" t="s">
        <v>364</v>
      </c>
      <c r="C36" s="56">
        <v>0.015</v>
      </c>
      <c r="D36" s="53">
        <f t="shared" si="3"/>
        <v>1.7325140625</v>
      </c>
    </row>
    <row r="37" ht="15" customHeight="1">
      <c r="B37" t="s">
        <v>365</v>
      </c>
      <c r="C37" s="56">
        <v>0.05</v>
      </c>
      <c r="D37" s="53">
        <f t="shared" si="3"/>
        <v>5.775046875</v>
      </c>
    </row>
    <row r="38" ht="15" customHeight="1">
      <c r="B38" t="s">
        <v>366</v>
      </c>
      <c r="C38" s="56">
        <v>0.025</v>
      </c>
      <c r="D38" s="53">
        <f t="shared" si="3"/>
        <v>2.8875234375</v>
      </c>
    </row>
    <row r="40" ht="15" customHeight="1">
      <c r="B40" s="10" t="s">
        <v>367</v>
      </c>
      <c r="C40" s="60">
        <f t="shared" si="4" ref="C40:D40">SUM(C32:C38)</f>
        <v>0.26</v>
      </c>
      <c r="D40" s="61">
        <f t="shared" si="4"/>
        <v>30.03024375</v>
      </c>
    </row>
    <row r="44" ht="16.5" customHeight="1">
      <c r="B44" s="62" t="s">
        <v>368</v>
      </c>
    </row>
    <row r="45" ht="15" customHeight="1">
      <c r="B45" s="50" t="s">
        <v>347</v>
      </c>
      <c r="C45" s="51" t="s">
        <v>348</v>
      </c>
      <c r="D45" s="51" t="s">
        <v>349</v>
      </c>
    </row>
    <row r="46" ht="15" customHeight="1">
      <c r="B46" t="s">
        <v>369</v>
      </c>
      <c r="C46" s="56">
        <v>0.1</v>
      </c>
      <c r="D46" s="53">
        <f t="shared" si="5" ref="D46:D47">C46*($D$13+$D$27+$D$40)</f>
        <v>14.553118125</v>
      </c>
    </row>
    <row r="47" ht="15" customHeight="1">
      <c r="B47" t="s">
        <v>370</v>
      </c>
      <c r="C47" s="56">
        <v>0.03</v>
      </c>
      <c r="D47" s="53">
        <f t="shared" si="5"/>
        <v>4.3659354375</v>
      </c>
    </row>
    <row r="50" ht="16.5" customHeight="1">
      <c r="B50" s="63" t="s">
        <v>371</v>
      </c>
    </row>
    <row r="52" ht="15" customHeight="1">
      <c r="B52" t="s">
        <v>372</v>
      </c>
      <c r="D52" s="64">
        <f>D13</f>
        <v>84.375</v>
      </c>
    </row>
    <row r="53" ht="15" customHeight="1">
      <c r="B53" t="s">
        <v>373</v>
      </c>
      <c r="D53" s="64">
        <f>D27</f>
        <v>31.1259375</v>
      </c>
    </row>
    <row r="54" ht="15" customHeight="1">
      <c r="B54" t="s">
        <v>374</v>
      </c>
      <c r="D54" s="64">
        <f>D40</f>
        <v>30.03024375</v>
      </c>
    </row>
    <row r="55" ht="15" customHeight="1">
      <c r="B55" t="s">
        <v>375</v>
      </c>
      <c r="D55" s="64">
        <f>D46+D47</f>
        <v>18.9190535625</v>
      </c>
    </row>
    <row r="56" ht="15" customHeight="1">
      <c r="B56" s="65"/>
      <c r="C56" s="65"/>
      <c r="D56" s="65"/>
    </row>
    <row r="57" ht="19.5" customHeight="1">
      <c r="B57" s="66" t="s">
        <v>376</v>
      </c>
      <c r="C57" s="67"/>
      <c r="D57" s="68">
        <f>D52+D53+D54+D55</f>
        <v>164.4502348125</v>
      </c>
    </row>
    <row r="58" ht="15" customHeight="1">
      <c r="B58" s="69" t="s">
        <v>377</v>
      </c>
      <c r="D58" s="70">
        <f>D57*8</f>
        <v>1315.6018785</v>
      </c>
    </row>
    <row r="60" ht="16.5" customHeight="1">
      <c r="B60" s="71" t="s">
        <v>378</v>
      </c>
    </row>
    <row r="61" ht="15" customHeight="1">
      <c r="B61" s="50" t="s">
        <v>379</v>
      </c>
      <c r="C61" s="51" t="s">
        <v>380</v>
      </c>
      <c r="D61" s="51" t="s">
        <v>381</v>
      </c>
    </row>
    <row r="62" ht="15" customHeight="1">
      <c r="B62" t="s">
        <v>341</v>
      </c>
      <c r="C62" s="64">
        <f t="shared" si="6" ref="C62:C65">D8</f>
        <v>106.25</v>
      </c>
      <c r="D62" s="72">
        <f t="shared" si="7" ref="D62:D65">D8*(1+$C$27+$C$40+$C$46+$C$47)</f>
        <v>186.883125</v>
      </c>
    </row>
    <row r="63" ht="15" customHeight="1">
      <c r="B63" t="s">
        <v>342</v>
      </c>
      <c r="C63" s="64">
        <f t="shared" si="6"/>
        <v>81.25</v>
      </c>
      <c r="D63" s="72">
        <f t="shared" si="7"/>
        <v>142.910625</v>
      </c>
    </row>
    <row r="64" ht="15" customHeight="1">
      <c r="B64" t="s">
        <v>343</v>
      </c>
      <c r="C64" s="64">
        <f t="shared" si="6"/>
        <v>62.5</v>
      </c>
      <c r="D64" s="72">
        <f t="shared" si="7"/>
        <v>109.93125</v>
      </c>
    </row>
    <row r="65" ht="15" customHeight="1">
      <c r="B65" t="s">
        <v>344</v>
      </c>
      <c r="C65" s="64">
        <f t="shared" si="6"/>
        <v>50</v>
      </c>
      <c r="D65" s="72">
        <f t="shared" si="7"/>
        <v>87.945</v>
      </c>
    </row>
    <row r="68" ht="16.5" customHeight="1">
      <c r="B68" s="73" t="s">
        <v>382</v>
      </c>
    </row>
    <row r="69" ht="15" customHeight="1">
      <c r="B69" s="74" t="s">
        <v>383</v>
      </c>
    </row>
    <row r="70" ht="15" customHeight="1">
      <c r="B70" s="74" t="s">
        <v>384</v>
      </c>
    </row>
    <row r="71" ht="15" customHeight="1">
      <c r="B71" s="74" t="s">
        <v>385</v>
      </c>
    </row>
    <row r="72" ht="15" customHeight="1">
      <c r="B72" s="74" t="s">
        <v>386</v>
      </c>
    </row>
    <row r="73" ht="15" customHeight="1">
      <c r="B73" s="74" t="s">
        <v>387</v>
      </c>
    </row>
    <row r="74" ht="15" customHeight="1">
      <c r="B74" s="74" t="s">
        <v>388</v>
      </c>
    </row>
    <row r="75" ht="15" customHeight="1">
      <c r="B75" s="74" t="s">
        <v>389</v>
      </c>
    </row>
  </sheetData>
  <mergeCells>
    <mergeCell ref="B1:D1"/>
    <mergeCell ref="B2:D2"/>
    <mergeCell ref="B3:D3"/>
    <mergeCell ref="B4:D4"/>
    <mergeCell ref="B6:D6"/>
    <mergeCell ref="B16:D16"/>
    <mergeCell ref="B30:D30"/>
    <mergeCell ref="B44:D44"/>
    <mergeCell ref="B50:D50"/>
    <mergeCell ref="B60:D60"/>
    <mergeCell ref="B68:D68"/>
    <mergeCell ref="B69:D69"/>
    <mergeCell ref="B70:D70"/>
    <mergeCell ref="B71:D71"/>
    <mergeCell ref="B72:D72"/>
    <mergeCell ref="B73:D73"/>
    <mergeCell ref="B74:D74"/>
    <mergeCell ref="B75:D75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8E2CC1-C95F-6EB9-229B-A5EB98088D56}" mc:Ignorable="x14ac xr xr2 xr3">
  <dimension ref="A1:GR1000"/>
  <sheetViews>
    <sheetView workbookViewId="0">
      <pane xSplit="2" ySplit="6" topLeftCell="C7" activePane="bottomRight" state="frozen"/>
      <selection pane="bottomLeft" activeCell="A7" sqref="A7"/>
      <selection pane="topRight" activeCell="C1" sqref="C1"/>
      <selection pane="bottomRight" activeCell="A7" sqref="A7"/>
    </sheetView>
  </sheetViews>
  <sheetFormatPr defaultRowHeight="15" defaultColWidth="8.8515625" customHeight="1"/>
  <cols>
    <col min="1" max="1" width="7.140625" customWidth="1"/>
    <col min="2" max="2" width="18.57421875" customWidth="1"/>
    <col min="3" max="3" width="28.57421875" customWidth="1"/>
    <col min="4" max="4" width="25.7109375" customWidth="1"/>
    <col min="5" max="5" width="11.421875" customWidth="1"/>
    <col min="6" max="6" width="10.00390625" customWidth="1"/>
    <col min="7" max="8" width="9.28125" customWidth="1"/>
    <col min="9" max="9" width="10.7109375" customWidth="1"/>
    <col min="10" max="10" width="12.140625" customWidth="1"/>
    <col min="11" max="11" width="13.57421875" customWidth="1"/>
    <col min="12" max="12" width="10.7109375" customWidth="1"/>
    <col min="13" max="13" width="12.140625" customWidth="1"/>
    <col min="14" max="15" width="13.57421875" customWidth="1"/>
    <col min="16" max="16" width="14.28125" customWidth="1"/>
    <col min="17" max="17" width="17.140625" customWidth="1"/>
  </cols>
  <sheetData>
    <row r="1" ht="19.5" customHeight="1">
      <c r="A1" s="23" t="s">
        <v>0</v>
      </c>
    </row>
    <row r="2" ht="24" customHeight="1">
      <c r="A2" s="75" t="s">
        <v>1</v>
      </c>
    </row>
    <row r="3" ht="15" customHeight="1">
      <c r="A3" s="25" t="s">
        <v>390</v>
      </c>
    </row>
    <row r="4" ht="3.75" customHeight="1">
      <c r="A4" s="76"/>
    </row>
    <row r="5" ht="16.5" customHeight="1">
      <c r="A5" s="77" t="s">
        <v>391</v>
      </c>
      <c r="N5" s="78">
        <f>'Labor Rate Calculator'!D57</f>
        <v>164.4502348125</v>
      </c>
    </row>
    <row r="6" ht="14.25" customHeight="1">
      <c r="A6" s="79" t="s">
        <v>58</v>
      </c>
      <c r="B6" s="79" t="s">
        <v>392</v>
      </c>
      <c r="C6" s="79" t="s">
        <v>60</v>
      </c>
      <c r="D6" s="79" t="s">
        <v>393</v>
      </c>
      <c r="E6" s="79" t="s">
        <v>394</v>
      </c>
      <c r="F6" s="79" t="s">
        <v>63</v>
      </c>
      <c r="G6" s="79" t="s">
        <v>395</v>
      </c>
      <c r="H6" s="79" t="s">
        <v>396</v>
      </c>
      <c r="I6" s="79" t="s">
        <v>397</v>
      </c>
      <c r="J6" s="79" t="s">
        <v>64</v>
      </c>
      <c r="K6" s="79" t="s">
        <v>398</v>
      </c>
      <c r="L6" s="79" t="s">
        <v>65</v>
      </c>
      <c r="M6" s="79" t="s">
        <v>399</v>
      </c>
      <c r="N6" s="79" t="s">
        <v>400</v>
      </c>
      <c r="O6" s="79" t="s">
        <v>401</v>
      </c>
      <c r="P6" s="79" t="s">
        <v>402</v>
      </c>
      <c r="Q6" s="79" t="s">
        <v>403</v>
      </c>
    </row>
    <row r="7" ht="15" customHeight="1">
      <c r="A7" s="80"/>
      <c r="B7" s="81"/>
      <c r="C7" s="81"/>
      <c r="D7" s="81"/>
      <c r="E7" s="80"/>
      <c r="F7" s="80"/>
      <c r="G7" s="82"/>
      <c r="H7" s="82"/>
      <c r="I7" s="82"/>
      <c r="J7" s="82"/>
      <c r="K7" s="82"/>
      <c r="L7" s="82"/>
      <c r="M7" s="82"/>
      <c r="N7" s="82"/>
      <c r="O7" s="82"/>
      <c r="P7" s="82"/>
      <c r="Q7" s="81"/>
    </row>
    <row r="8" ht="21" customHeight="1">
      <c r="A8" s="83" t="s">
        <v>404</v>
      </c>
      <c r="B8" s="84"/>
      <c r="C8" s="84"/>
      <c r="D8" s="84"/>
      <c r="E8" s="85"/>
      <c r="F8" s="85"/>
      <c r="G8" s="86"/>
      <c r="H8" s="86"/>
      <c r="I8" s="86"/>
      <c r="J8" s="86"/>
      <c r="K8" s="86"/>
      <c r="L8" s="86"/>
      <c r="M8" s="86"/>
      <c r="N8" s="86"/>
      <c r="O8" s="86"/>
      <c r="P8" s="86"/>
      <c r="Q8" s="84"/>
    </row>
    <row r="9" ht="15" customHeight="1">
      <c r="A9" s="80">
        <v>1</v>
      </c>
      <c r="B9" s="81" t="s">
        <v>405</v>
      </c>
      <c r="C9" s="81" t="s">
        <v>68</v>
      </c>
      <c r="D9" s="81" t="s">
        <v>406</v>
      </c>
      <c r="E9" s="80" t="s">
        <v>407</v>
      </c>
      <c r="F9" s="80" t="s">
        <v>71</v>
      </c>
      <c r="G9" s="87">
        <v>45</v>
      </c>
      <c r="H9" s="88">
        <v>0.05</v>
      </c>
      <c r="I9" s="89">
        <f t="shared" si="1" ref="I9:I61">G9*(1+H9)</f>
        <v>47.25</v>
      </c>
      <c r="J9" s="90">
        <v>45</v>
      </c>
      <c r="K9" s="91">
        <f t="shared" si="0" ref="K9:O61">I9*J9</f>
        <v>2126.25</v>
      </c>
      <c r="L9" s="92">
        <v>0.15</v>
      </c>
      <c r="M9" s="93">
        <f t="shared" si="2" ref="M9:M61">I9*L9</f>
        <v>7.0875</v>
      </c>
      <c r="N9" s="91">
        <f t="shared" si="3" ref="N9:N61">$N$5</f>
        <v>164.4502348125</v>
      </c>
      <c r="O9" s="91">
        <f t="shared" si="0"/>
        <v>1165.54103923359</v>
      </c>
      <c r="P9" s="91">
        <f t="shared" si="4" ref="P9:P61">K9+O9</f>
        <v>3291.79103923359</v>
      </c>
      <c r="Q9" s="81" t="s">
        <v>408</v>
      </c>
    </row>
    <row r="10" ht="15" customHeight="1">
      <c r="A10" s="94">
        <v>2</v>
      </c>
      <c r="B10" s="95" t="s">
        <v>405</v>
      </c>
      <c r="C10" s="95" t="s">
        <v>68</v>
      </c>
      <c r="D10" s="95" t="s">
        <v>409</v>
      </c>
      <c r="E10" s="94" t="s">
        <v>407</v>
      </c>
      <c r="F10" s="94" t="s">
        <v>71</v>
      </c>
      <c r="G10" s="87">
        <v>25</v>
      </c>
      <c r="H10" s="88">
        <v>0.05</v>
      </c>
      <c r="I10" s="89">
        <f t="shared" si="1"/>
        <v>26.25</v>
      </c>
      <c r="J10" s="90">
        <v>65</v>
      </c>
      <c r="K10" s="91">
        <f t="shared" si="0"/>
        <v>1706.25</v>
      </c>
      <c r="L10" s="92">
        <v>0.18</v>
      </c>
      <c r="M10" s="93">
        <f t="shared" si="2"/>
        <v>4.725</v>
      </c>
      <c r="N10" s="91">
        <f t="shared" si="3"/>
        <v>164.4502348125</v>
      </c>
      <c r="O10" s="91">
        <f t="shared" si="0"/>
        <v>777.027359489063</v>
      </c>
      <c r="P10" s="91">
        <f t="shared" si="4"/>
        <v>2483.27735948906</v>
      </c>
      <c r="Q10" s="95" t="s">
        <v>410</v>
      </c>
    </row>
    <row r="11" ht="15" customHeight="1">
      <c r="A11" s="80">
        <v>3</v>
      </c>
      <c r="B11" s="81" t="s">
        <v>405</v>
      </c>
      <c r="C11" s="81" t="s">
        <v>115</v>
      </c>
      <c r="D11" s="81" t="s">
        <v>411</v>
      </c>
      <c r="E11" s="80" t="s">
        <v>407</v>
      </c>
      <c r="F11" s="80" t="s">
        <v>117</v>
      </c>
      <c r="G11" s="87">
        <v>24</v>
      </c>
      <c r="H11" s="88">
        <v>0.05</v>
      </c>
      <c r="I11" s="89">
        <f t="shared" si="1"/>
        <v>25.2</v>
      </c>
      <c r="J11" s="90">
        <v>18</v>
      </c>
      <c r="K11" s="91">
        <f t="shared" si="0"/>
        <v>453.6</v>
      </c>
      <c r="L11" s="92">
        <v>0.1</v>
      </c>
      <c r="M11" s="93">
        <f t="shared" si="2"/>
        <v>2.52</v>
      </c>
      <c r="N11" s="91">
        <f t="shared" si="3"/>
        <v>164.4502348125</v>
      </c>
      <c r="O11" s="91">
        <f t="shared" si="0"/>
        <v>414.4145917275</v>
      </c>
      <c r="P11" s="91">
        <f t="shared" si="4"/>
        <v>868.0145917275</v>
      </c>
      <c r="Q11" s="81" t="s">
        <v>118</v>
      </c>
    </row>
    <row r="12" ht="15" customHeight="1">
      <c r="A12" s="94">
        <v>4</v>
      </c>
      <c r="B12" s="95" t="s">
        <v>405</v>
      </c>
      <c r="C12" s="95" t="s">
        <v>120</v>
      </c>
      <c r="D12" s="95" t="s">
        <v>411</v>
      </c>
      <c r="E12" s="94" t="s">
        <v>407</v>
      </c>
      <c r="F12" s="94" t="s">
        <v>117</v>
      </c>
      <c r="G12" s="87">
        <v>12</v>
      </c>
      <c r="H12" s="88">
        <v>0.05</v>
      </c>
      <c r="I12" s="89">
        <f t="shared" si="1"/>
        <v>12.6</v>
      </c>
      <c r="J12" s="90">
        <v>25</v>
      </c>
      <c r="K12" s="91">
        <f t="shared" si="0"/>
        <v>315</v>
      </c>
      <c r="L12" s="92">
        <v>0.12</v>
      </c>
      <c r="M12" s="93">
        <f t="shared" si="2"/>
        <v>1.512</v>
      </c>
      <c r="N12" s="91">
        <f t="shared" si="3"/>
        <v>164.4502348125</v>
      </c>
      <c r="O12" s="91">
        <f t="shared" si="0"/>
        <v>248.6487550365</v>
      </c>
      <c r="P12" s="91">
        <f t="shared" si="4"/>
        <v>563.6487550365</v>
      </c>
      <c r="Q12" s="95" t="s">
        <v>118</v>
      </c>
    </row>
    <row r="13" ht="15" customHeight="1">
      <c r="A13" s="80">
        <v>5</v>
      </c>
      <c r="B13" s="81" t="s">
        <v>405</v>
      </c>
      <c r="C13" s="81" t="s">
        <v>412</v>
      </c>
      <c r="D13" s="81" t="s">
        <v>411</v>
      </c>
      <c r="E13" s="80" t="s">
        <v>407</v>
      </c>
      <c r="F13" s="80" t="s">
        <v>117</v>
      </c>
      <c r="G13" s="87">
        <v>8</v>
      </c>
      <c r="H13" s="88">
        <v>0.05</v>
      </c>
      <c r="I13" s="89">
        <f t="shared" si="1"/>
        <v>8.4</v>
      </c>
      <c r="J13" s="90">
        <v>28</v>
      </c>
      <c r="K13" s="91">
        <f t="shared" si="0"/>
        <v>235.2</v>
      </c>
      <c r="L13" s="92">
        <v>0.12</v>
      </c>
      <c r="M13" s="93">
        <f t="shared" si="2"/>
        <v>1.008</v>
      </c>
      <c r="N13" s="91">
        <f t="shared" si="3"/>
        <v>164.4502348125</v>
      </c>
      <c r="O13" s="91">
        <f t="shared" si="0"/>
        <v>165.765836691</v>
      </c>
      <c r="P13" s="91">
        <f t="shared" si="4"/>
        <v>400.965836691</v>
      </c>
      <c r="Q13" s="81" t="s">
        <v>413</v>
      </c>
    </row>
    <row r="14" ht="15" customHeight="1">
      <c r="A14" s="94">
        <v>6</v>
      </c>
      <c r="B14" s="95" t="s">
        <v>405</v>
      </c>
      <c r="C14" s="95" t="s">
        <v>414</v>
      </c>
      <c r="D14" s="95" t="s">
        <v>415</v>
      </c>
      <c r="E14" s="94" t="s">
        <v>407</v>
      </c>
      <c r="F14" s="94" t="s">
        <v>117</v>
      </c>
      <c r="G14" s="87">
        <v>6</v>
      </c>
      <c r="H14" s="88">
        <v>0</v>
      </c>
      <c r="I14" s="89">
        <f t="shared" si="1"/>
        <v>6</v>
      </c>
      <c r="J14" s="90">
        <v>285</v>
      </c>
      <c r="K14" s="91">
        <f t="shared" si="0"/>
        <v>1710</v>
      </c>
      <c r="L14" s="92">
        <v>0.2</v>
      </c>
      <c r="M14" s="93">
        <f t="shared" si="2"/>
        <v>1.2</v>
      </c>
      <c r="N14" s="91">
        <f t="shared" si="3"/>
        <v>164.4502348125</v>
      </c>
      <c r="O14" s="91">
        <f t="shared" si="0"/>
        <v>197.340281775</v>
      </c>
      <c r="P14" s="91">
        <f t="shared" si="4"/>
        <v>1907.340281775</v>
      </c>
      <c r="Q14" s="95" t="s">
        <v>416</v>
      </c>
    </row>
    <row r="15" ht="15" customHeight="1">
      <c r="A15" s="80">
        <v>7</v>
      </c>
      <c r="B15" s="81" t="s">
        <v>405</v>
      </c>
      <c r="C15" s="81" t="s">
        <v>417</v>
      </c>
      <c r="D15" s="81" t="s">
        <v>418</v>
      </c>
      <c r="E15" s="80" t="s">
        <v>407</v>
      </c>
      <c r="F15" s="80" t="s">
        <v>117</v>
      </c>
      <c r="G15" s="87">
        <v>2</v>
      </c>
      <c r="H15" s="88">
        <v>0</v>
      </c>
      <c r="I15" s="89">
        <f t="shared" si="1"/>
        <v>2</v>
      </c>
      <c r="J15" s="90">
        <v>385</v>
      </c>
      <c r="K15" s="91">
        <f t="shared" si="0"/>
        <v>770</v>
      </c>
      <c r="L15" s="92">
        <v>0.25</v>
      </c>
      <c r="M15" s="93">
        <f t="shared" si="2"/>
        <v>0.5</v>
      </c>
      <c r="N15" s="91">
        <f t="shared" si="3"/>
        <v>164.4502348125</v>
      </c>
      <c r="O15" s="91">
        <f t="shared" si="0"/>
        <v>82.22511740625</v>
      </c>
      <c r="P15" s="91">
        <f t="shared" si="4"/>
        <v>852.22511740625</v>
      </c>
      <c r="Q15" s="81" t="s">
        <v>419</v>
      </c>
    </row>
    <row r="16" ht="15" customHeight="1">
      <c r="A16" s="94">
        <v>8</v>
      </c>
      <c r="B16" s="95" t="s">
        <v>405</v>
      </c>
      <c r="C16" s="95" t="s">
        <v>420</v>
      </c>
      <c r="D16" s="95" t="s">
        <v>421</v>
      </c>
      <c r="E16" s="94" t="s">
        <v>407</v>
      </c>
      <c r="F16" s="94" t="s">
        <v>117</v>
      </c>
      <c r="G16" s="87">
        <v>1</v>
      </c>
      <c r="H16" s="88">
        <v>0</v>
      </c>
      <c r="I16" s="89">
        <f t="shared" si="1"/>
        <v>1</v>
      </c>
      <c r="J16" s="90">
        <v>295</v>
      </c>
      <c r="K16" s="91">
        <f t="shared" si="0"/>
        <v>295</v>
      </c>
      <c r="L16" s="92">
        <v>0.18</v>
      </c>
      <c r="M16" s="93">
        <f t="shared" si="2"/>
        <v>0.18</v>
      </c>
      <c r="N16" s="91">
        <f t="shared" si="3"/>
        <v>164.4502348125</v>
      </c>
      <c r="O16" s="91">
        <f t="shared" si="0"/>
        <v>29.60104226625</v>
      </c>
      <c r="P16" s="91">
        <f t="shared" si="4"/>
        <v>324.60104226625</v>
      </c>
      <c r="Q16" s="95" t="s">
        <v>422</v>
      </c>
    </row>
    <row r="17" ht="14.25" customHeight="1">
      <c r="A17" s="96"/>
      <c r="B17" s="97" t="s">
        <v>423</v>
      </c>
      <c r="C17" s="97"/>
      <c r="D17" s="97"/>
      <c r="E17" s="96"/>
      <c r="F17" s="96"/>
      <c r="G17" s="98">
        <f t="shared" si="5" ref="G17:P50">SUM(G9:G16)</f>
        <v>123</v>
      </c>
      <c r="H17" s="98"/>
      <c r="I17" s="99">
        <f t="shared" si="5"/>
        <v>128.7</v>
      </c>
      <c r="J17" s="98"/>
      <c r="K17" s="100">
        <f t="shared" si="5"/>
        <v>7611.3</v>
      </c>
      <c r="L17" s="98"/>
      <c r="M17" s="99">
        <f t="shared" si="5"/>
        <v>18.7325</v>
      </c>
      <c r="N17" s="98"/>
      <c r="O17" s="100">
        <f t="shared" si="5"/>
        <v>3080.56402362515</v>
      </c>
      <c r="P17" s="100">
        <f t="shared" si="5"/>
        <v>10691.8640236251</v>
      </c>
      <c r="Q17" s="97"/>
    </row>
    <row r="18" ht="15" customHeight="1">
      <c r="A18" s="80"/>
      <c r="B18" s="81"/>
      <c r="C18" s="81"/>
      <c r="D18" s="81"/>
      <c r="E18" s="80"/>
      <c r="F18" s="80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1"/>
    </row>
    <row r="19" ht="21" customHeight="1">
      <c r="A19" s="101" t="s">
        <v>424</v>
      </c>
      <c r="B19" s="84"/>
      <c r="C19" s="84"/>
      <c r="D19" s="84"/>
      <c r="E19" s="85"/>
      <c r="F19" s="85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4"/>
    </row>
    <row r="20" ht="15" customHeight="1">
      <c r="A20" s="80">
        <v>9</v>
      </c>
      <c r="B20" s="81" t="s">
        <v>425</v>
      </c>
      <c r="C20" s="81" t="s">
        <v>68</v>
      </c>
      <c r="D20" s="81" t="s">
        <v>426</v>
      </c>
      <c r="E20" s="80" t="s">
        <v>427</v>
      </c>
      <c r="F20" s="80" t="s">
        <v>71</v>
      </c>
      <c r="G20" s="87">
        <v>18</v>
      </c>
      <c r="H20" s="88">
        <v>0.05</v>
      </c>
      <c r="I20" s="89">
        <f t="shared" si="1"/>
        <v>18.9</v>
      </c>
      <c r="J20" s="90">
        <v>45</v>
      </c>
      <c r="K20" s="91">
        <f t="shared" si="0"/>
        <v>850.5</v>
      </c>
      <c r="L20" s="92">
        <v>0.15</v>
      </c>
      <c r="M20" s="93">
        <f t="shared" si="2"/>
        <v>2.835</v>
      </c>
      <c r="N20" s="91">
        <f t="shared" si="3"/>
        <v>164.4502348125</v>
      </c>
      <c r="O20" s="91">
        <f t="shared" si="0"/>
        <v>466.216415693438</v>
      </c>
      <c r="P20" s="91">
        <f t="shared" si="4"/>
        <v>1316.71641569344</v>
      </c>
      <c r="Q20" s="81" t="s">
        <v>428</v>
      </c>
    </row>
    <row r="21" ht="15" customHeight="1">
      <c r="A21" s="94">
        <v>10</v>
      </c>
      <c r="B21" s="95" t="s">
        <v>425</v>
      </c>
      <c r="C21" s="95" t="s">
        <v>68</v>
      </c>
      <c r="D21" s="95" t="s">
        <v>429</v>
      </c>
      <c r="E21" s="94" t="s">
        <v>427</v>
      </c>
      <c r="F21" s="94" t="s">
        <v>71</v>
      </c>
      <c r="G21" s="87">
        <v>8</v>
      </c>
      <c r="H21" s="88">
        <v>0.05</v>
      </c>
      <c r="I21" s="89">
        <f t="shared" si="1"/>
        <v>8.4</v>
      </c>
      <c r="J21" s="90">
        <v>65</v>
      </c>
      <c r="K21" s="91">
        <f t="shared" si="0"/>
        <v>546</v>
      </c>
      <c r="L21" s="92">
        <v>0.18</v>
      </c>
      <c r="M21" s="93">
        <f t="shared" si="2"/>
        <v>1.512</v>
      </c>
      <c r="N21" s="91">
        <f t="shared" si="3"/>
        <v>164.4502348125</v>
      </c>
      <c r="O21" s="91">
        <f t="shared" si="0"/>
        <v>248.6487550365</v>
      </c>
      <c r="P21" s="91">
        <f t="shared" si="4"/>
        <v>794.6487550365</v>
      </c>
      <c r="Q21" s="95" t="s">
        <v>430</v>
      </c>
    </row>
    <row r="22" ht="15" customHeight="1">
      <c r="A22" s="80">
        <v>11</v>
      </c>
      <c r="B22" s="81" t="s">
        <v>425</v>
      </c>
      <c r="C22" s="81" t="s">
        <v>115</v>
      </c>
      <c r="D22" s="81" t="s">
        <v>431</v>
      </c>
      <c r="E22" s="80" t="s">
        <v>427</v>
      </c>
      <c r="F22" s="80" t="s">
        <v>117</v>
      </c>
      <c r="G22" s="87">
        <v>10</v>
      </c>
      <c r="H22" s="88">
        <v>0.05</v>
      </c>
      <c r="I22" s="89">
        <f t="shared" si="1"/>
        <v>10.5</v>
      </c>
      <c r="J22" s="90">
        <v>18</v>
      </c>
      <c r="K22" s="91">
        <f t="shared" si="0"/>
        <v>189</v>
      </c>
      <c r="L22" s="92">
        <v>0.1</v>
      </c>
      <c r="M22" s="93">
        <f t="shared" si="2"/>
        <v>1.05</v>
      </c>
      <c r="N22" s="91">
        <f t="shared" si="3"/>
        <v>164.4502348125</v>
      </c>
      <c r="O22" s="91">
        <f t="shared" si="0"/>
        <v>172.672746553125</v>
      </c>
      <c r="P22" s="91">
        <f t="shared" si="4"/>
        <v>361.672746553125</v>
      </c>
      <c r="Q22" s="81" t="s">
        <v>118</v>
      </c>
    </row>
    <row r="23" ht="15" customHeight="1">
      <c r="A23" s="94">
        <v>12</v>
      </c>
      <c r="B23" s="95" t="s">
        <v>425</v>
      </c>
      <c r="C23" s="95" t="s">
        <v>120</v>
      </c>
      <c r="D23" s="95" t="s">
        <v>431</v>
      </c>
      <c r="E23" s="94" t="s">
        <v>427</v>
      </c>
      <c r="F23" s="94" t="s">
        <v>117</v>
      </c>
      <c r="G23" s="87">
        <v>4</v>
      </c>
      <c r="H23" s="88">
        <v>0.05</v>
      </c>
      <c r="I23" s="89">
        <f t="shared" si="1"/>
        <v>4.2</v>
      </c>
      <c r="J23" s="90">
        <v>25</v>
      </c>
      <c r="K23" s="91">
        <f t="shared" si="0"/>
        <v>105</v>
      </c>
      <c r="L23" s="92">
        <v>0.12</v>
      </c>
      <c r="M23" s="93">
        <f t="shared" si="2"/>
        <v>0.504</v>
      </c>
      <c r="N23" s="91">
        <f t="shared" si="3"/>
        <v>164.4502348125</v>
      </c>
      <c r="O23" s="91">
        <f t="shared" si="0"/>
        <v>82.8829183455</v>
      </c>
      <c r="P23" s="91">
        <f t="shared" si="4"/>
        <v>187.8829183455</v>
      </c>
      <c r="Q23" s="95" t="s">
        <v>118</v>
      </c>
    </row>
    <row r="24" ht="15" customHeight="1">
      <c r="A24" s="80">
        <v>13</v>
      </c>
      <c r="B24" s="81" t="s">
        <v>425</v>
      </c>
      <c r="C24" s="81" t="s">
        <v>233</v>
      </c>
      <c r="D24" s="81" t="s">
        <v>432</v>
      </c>
      <c r="E24" s="80" t="s">
        <v>427</v>
      </c>
      <c r="F24" s="80" t="s">
        <v>117</v>
      </c>
      <c r="G24" s="87">
        <v>2</v>
      </c>
      <c r="H24" s="88">
        <v>0</v>
      </c>
      <c r="I24" s="89">
        <f t="shared" si="1"/>
        <v>2</v>
      </c>
      <c r="J24" s="90">
        <v>8500</v>
      </c>
      <c r="K24" s="91">
        <f t="shared" si="0"/>
        <v>17000</v>
      </c>
      <c r="L24" s="92">
        <v>1.5</v>
      </c>
      <c r="M24" s="93">
        <f t="shared" si="2"/>
        <v>3</v>
      </c>
      <c r="N24" s="91">
        <f t="shared" si="3"/>
        <v>164.4502348125</v>
      </c>
      <c r="O24" s="91">
        <f t="shared" si="0"/>
        <v>493.3507044375</v>
      </c>
      <c r="P24" s="102">
        <f t="shared" si="4"/>
        <v>17493.3507044375</v>
      </c>
      <c r="Q24" s="81" t="s">
        <v>156</v>
      </c>
    </row>
    <row r="25" ht="15" customHeight="1">
      <c r="A25" s="94">
        <v>14</v>
      </c>
      <c r="B25" s="95" t="s">
        <v>425</v>
      </c>
      <c r="C25" s="95" t="s">
        <v>433</v>
      </c>
      <c r="D25" s="95" t="s">
        <v>434</v>
      </c>
      <c r="E25" s="94" t="s">
        <v>427</v>
      </c>
      <c r="F25" s="94" t="s">
        <v>71</v>
      </c>
      <c r="G25" s="87">
        <v>18</v>
      </c>
      <c r="H25" s="88">
        <v>0.1</v>
      </c>
      <c r="I25" s="89">
        <f t="shared" si="1"/>
        <v>19.8</v>
      </c>
      <c r="J25" s="90">
        <v>65</v>
      </c>
      <c r="K25" s="91">
        <f t="shared" si="0"/>
        <v>1287</v>
      </c>
      <c r="L25" s="92">
        <v>0.1</v>
      </c>
      <c r="M25" s="93">
        <f t="shared" si="2"/>
        <v>1.98</v>
      </c>
      <c r="N25" s="91">
        <f t="shared" si="3"/>
        <v>164.4502348125</v>
      </c>
      <c r="O25" s="91">
        <f t="shared" si="0"/>
        <v>325.61146492875</v>
      </c>
      <c r="P25" s="91">
        <f t="shared" si="4"/>
        <v>1612.61146492875</v>
      </c>
      <c r="Q25" s="95" t="s">
        <v>435</v>
      </c>
    </row>
    <row r="26" ht="14.25" customHeight="1">
      <c r="A26" s="96"/>
      <c r="B26" s="97" t="s">
        <v>436</v>
      </c>
      <c r="C26" s="97"/>
      <c r="D26" s="97"/>
      <c r="E26" s="96"/>
      <c r="F26" s="96"/>
      <c r="G26" s="98">
        <f t="shared" si="6" ref="G26:P26">SUM(G20:G25)</f>
        <v>60</v>
      </c>
      <c r="H26" s="98"/>
      <c r="I26" s="99">
        <f t="shared" si="6"/>
        <v>63.8</v>
      </c>
      <c r="J26" s="98"/>
      <c r="K26" s="100">
        <f t="shared" si="6"/>
        <v>19977.5</v>
      </c>
      <c r="L26" s="98"/>
      <c r="M26" s="99">
        <f t="shared" si="6"/>
        <v>10.881</v>
      </c>
      <c r="N26" s="98"/>
      <c r="O26" s="100">
        <f t="shared" si="6"/>
        <v>1789.38300499481</v>
      </c>
      <c r="P26" s="100">
        <f t="shared" si="6"/>
        <v>21766.8830049948</v>
      </c>
      <c r="Q26" s="97"/>
    </row>
    <row r="27" ht="15" customHeight="1">
      <c r="A27" s="80"/>
      <c r="B27" s="81"/>
      <c r="C27" s="81"/>
      <c r="D27" s="81"/>
      <c r="E27" s="80"/>
      <c r="F27" s="80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1"/>
    </row>
    <row r="28" ht="21" customHeight="1">
      <c r="A28" s="103" t="s">
        <v>437</v>
      </c>
      <c r="B28" s="84"/>
      <c r="C28" s="84"/>
      <c r="D28" s="84"/>
      <c r="E28" s="85"/>
      <c r="F28" s="85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4"/>
    </row>
    <row r="29" ht="15" customHeight="1">
      <c r="A29" s="80">
        <v>15</v>
      </c>
      <c r="B29" s="81" t="s">
        <v>438</v>
      </c>
      <c r="C29" s="81" t="s">
        <v>79</v>
      </c>
      <c r="D29" s="81" t="s">
        <v>439</v>
      </c>
      <c r="E29" s="80" t="s">
        <v>440</v>
      </c>
      <c r="F29" s="80" t="s">
        <v>71</v>
      </c>
      <c r="G29" s="87">
        <v>12</v>
      </c>
      <c r="H29" s="88">
        <v>0.05</v>
      </c>
      <c r="I29" s="89">
        <f t="shared" si="1"/>
        <v>12.6</v>
      </c>
      <c r="J29" s="90">
        <v>285</v>
      </c>
      <c r="K29" s="91">
        <f t="shared" si="0"/>
        <v>3591</v>
      </c>
      <c r="L29" s="92">
        <v>0.25</v>
      </c>
      <c r="M29" s="93">
        <f t="shared" si="2"/>
        <v>3.15</v>
      </c>
      <c r="N29" s="91">
        <f t="shared" si="3"/>
        <v>164.4502348125</v>
      </c>
      <c r="O29" s="91">
        <f t="shared" si="0"/>
        <v>518.018239659375</v>
      </c>
      <c r="P29" s="91">
        <f t="shared" si="4"/>
        <v>4109.01823965938</v>
      </c>
      <c r="Q29" s="81" t="s">
        <v>441</v>
      </c>
    </row>
    <row r="30" ht="15" customHeight="1">
      <c r="A30" s="94">
        <v>16</v>
      </c>
      <c r="B30" s="95" t="s">
        <v>438</v>
      </c>
      <c r="C30" s="95" t="s">
        <v>79</v>
      </c>
      <c r="D30" s="95" t="s">
        <v>442</v>
      </c>
      <c r="E30" s="94" t="s">
        <v>440</v>
      </c>
      <c r="F30" s="94" t="s">
        <v>71</v>
      </c>
      <c r="G30" s="87">
        <v>8</v>
      </c>
      <c r="H30" s="88">
        <v>0.05</v>
      </c>
      <c r="I30" s="89">
        <f t="shared" si="1"/>
        <v>8.4</v>
      </c>
      <c r="J30" s="90">
        <v>185</v>
      </c>
      <c r="K30" s="91">
        <f t="shared" si="0"/>
        <v>1554</v>
      </c>
      <c r="L30" s="92">
        <v>0.2</v>
      </c>
      <c r="M30" s="93">
        <f t="shared" si="2"/>
        <v>1.68</v>
      </c>
      <c r="N30" s="91">
        <f t="shared" si="3"/>
        <v>164.4502348125</v>
      </c>
      <c r="O30" s="91">
        <f t="shared" si="0"/>
        <v>276.276394485</v>
      </c>
      <c r="P30" s="91">
        <f t="shared" si="4"/>
        <v>1830.276394485</v>
      </c>
      <c r="Q30" s="95" t="s">
        <v>443</v>
      </c>
    </row>
    <row r="31" ht="15" customHeight="1">
      <c r="A31" s="80">
        <v>17</v>
      </c>
      <c r="B31" s="81" t="s">
        <v>438</v>
      </c>
      <c r="C31" s="81" t="s">
        <v>90</v>
      </c>
      <c r="D31" s="81" t="s">
        <v>439</v>
      </c>
      <c r="E31" s="80" t="s">
        <v>440</v>
      </c>
      <c r="F31" s="80" t="s">
        <v>71</v>
      </c>
      <c r="G31" s="87">
        <v>6</v>
      </c>
      <c r="H31" s="88">
        <v>0.05</v>
      </c>
      <c r="I31" s="89">
        <f t="shared" si="1"/>
        <v>6.3</v>
      </c>
      <c r="J31" s="90">
        <v>195</v>
      </c>
      <c r="K31" s="91">
        <f t="shared" si="0"/>
        <v>1228.5</v>
      </c>
      <c r="L31" s="92">
        <v>0.2</v>
      </c>
      <c r="M31" s="93">
        <f t="shared" si="2"/>
        <v>1.26</v>
      </c>
      <c r="N31" s="91">
        <f t="shared" si="3"/>
        <v>164.4502348125</v>
      </c>
      <c r="O31" s="91">
        <f t="shared" si="0"/>
        <v>207.20729586375</v>
      </c>
      <c r="P31" s="91">
        <f t="shared" si="4"/>
        <v>1435.70729586375</v>
      </c>
      <c r="Q31" s="81" t="s">
        <v>444</v>
      </c>
    </row>
    <row r="32" ht="15" customHeight="1">
      <c r="A32" s="94">
        <v>18</v>
      </c>
      <c r="B32" s="95" t="s">
        <v>438</v>
      </c>
      <c r="C32" s="95" t="s">
        <v>128</v>
      </c>
      <c r="D32" s="95" t="s">
        <v>445</v>
      </c>
      <c r="E32" s="94" t="s">
        <v>440</v>
      </c>
      <c r="F32" s="94" t="s">
        <v>117</v>
      </c>
      <c r="G32" s="87">
        <v>6</v>
      </c>
      <c r="H32" s="88">
        <v>0.05</v>
      </c>
      <c r="I32" s="89">
        <f t="shared" si="1"/>
        <v>6.3</v>
      </c>
      <c r="J32" s="90">
        <v>85</v>
      </c>
      <c r="K32" s="91">
        <f t="shared" si="0"/>
        <v>535.5</v>
      </c>
      <c r="L32" s="92">
        <v>0.15</v>
      </c>
      <c r="M32" s="93">
        <f t="shared" si="2"/>
        <v>0.945</v>
      </c>
      <c r="N32" s="91">
        <f t="shared" si="3"/>
        <v>164.4502348125</v>
      </c>
      <c r="O32" s="91">
        <f t="shared" si="0"/>
        <v>155.405471897813</v>
      </c>
      <c r="P32" s="91">
        <f t="shared" si="4"/>
        <v>690.905471897813</v>
      </c>
      <c r="Q32" s="95" t="s">
        <v>118</v>
      </c>
    </row>
    <row r="33" ht="15" customHeight="1">
      <c r="A33" s="80">
        <v>19</v>
      </c>
      <c r="B33" s="81" t="s">
        <v>438</v>
      </c>
      <c r="C33" s="81" t="s">
        <v>133</v>
      </c>
      <c r="D33" s="81" t="s">
        <v>446</v>
      </c>
      <c r="E33" s="80" t="s">
        <v>440</v>
      </c>
      <c r="F33" s="80" t="s">
        <v>117</v>
      </c>
      <c r="G33" s="87">
        <v>4</v>
      </c>
      <c r="H33" s="88">
        <v>0.05</v>
      </c>
      <c r="I33" s="89">
        <f t="shared" si="1"/>
        <v>4.2</v>
      </c>
      <c r="J33" s="90">
        <v>145</v>
      </c>
      <c r="K33" s="91">
        <f t="shared" si="0"/>
        <v>609</v>
      </c>
      <c r="L33" s="92">
        <v>0.2</v>
      </c>
      <c r="M33" s="93">
        <f t="shared" si="2"/>
        <v>0.84</v>
      </c>
      <c r="N33" s="91">
        <f t="shared" si="3"/>
        <v>164.4502348125</v>
      </c>
      <c r="O33" s="91">
        <f t="shared" si="0"/>
        <v>138.1381972425</v>
      </c>
      <c r="P33" s="91">
        <f t="shared" si="4"/>
        <v>747.1381972425</v>
      </c>
      <c r="Q33" s="81" t="s">
        <v>447</v>
      </c>
    </row>
    <row r="34" ht="15" customHeight="1">
      <c r="A34" s="94">
        <v>20</v>
      </c>
      <c r="B34" s="95" t="s">
        <v>438</v>
      </c>
      <c r="C34" s="95" t="s">
        <v>135</v>
      </c>
      <c r="D34" s="95" t="s">
        <v>445</v>
      </c>
      <c r="E34" s="94" t="s">
        <v>440</v>
      </c>
      <c r="F34" s="94" t="s">
        <v>117</v>
      </c>
      <c r="G34" s="87">
        <v>2</v>
      </c>
      <c r="H34" s="88">
        <v>0</v>
      </c>
      <c r="I34" s="89">
        <f t="shared" si="1"/>
        <v>2</v>
      </c>
      <c r="J34" s="90">
        <v>185</v>
      </c>
      <c r="K34" s="91">
        <f t="shared" si="0"/>
        <v>370</v>
      </c>
      <c r="L34" s="92">
        <v>0.25</v>
      </c>
      <c r="M34" s="93">
        <f t="shared" si="2"/>
        <v>0.5</v>
      </c>
      <c r="N34" s="91">
        <f t="shared" si="3"/>
        <v>164.4502348125</v>
      </c>
      <c r="O34" s="91">
        <f t="shared" si="0"/>
        <v>82.22511740625</v>
      </c>
      <c r="P34" s="91">
        <f t="shared" si="4"/>
        <v>452.22511740625</v>
      </c>
      <c r="Q34" s="95" t="s">
        <v>448</v>
      </c>
    </row>
    <row r="35" ht="15" customHeight="1">
      <c r="A35" s="80">
        <v>21</v>
      </c>
      <c r="B35" s="81" t="s">
        <v>438</v>
      </c>
      <c r="C35" s="81" t="s">
        <v>449</v>
      </c>
      <c r="D35" s="81" t="s">
        <v>445</v>
      </c>
      <c r="E35" s="80" t="s">
        <v>440</v>
      </c>
      <c r="F35" s="80" t="s">
        <v>117</v>
      </c>
      <c r="G35" s="87">
        <v>4</v>
      </c>
      <c r="H35" s="88">
        <v>0</v>
      </c>
      <c r="I35" s="89">
        <f t="shared" si="1"/>
        <v>4</v>
      </c>
      <c r="J35" s="90">
        <v>165</v>
      </c>
      <c r="K35" s="91">
        <f t="shared" si="0"/>
        <v>660</v>
      </c>
      <c r="L35" s="92">
        <v>0.2</v>
      </c>
      <c r="M35" s="93">
        <f t="shared" si="2"/>
        <v>0.8</v>
      </c>
      <c r="N35" s="91">
        <f t="shared" si="3"/>
        <v>164.4502348125</v>
      </c>
      <c r="O35" s="91">
        <f t="shared" si="0"/>
        <v>131.56018785</v>
      </c>
      <c r="P35" s="91">
        <f t="shared" si="4"/>
        <v>791.56018785</v>
      </c>
      <c r="Q35" s="81" t="s">
        <v>450</v>
      </c>
    </row>
    <row r="36" ht="15" customHeight="1">
      <c r="A36" s="94">
        <v>22</v>
      </c>
      <c r="B36" s="95" t="s">
        <v>438</v>
      </c>
      <c r="C36" s="95" t="s">
        <v>451</v>
      </c>
      <c r="D36" s="95" t="s">
        <v>452</v>
      </c>
      <c r="E36" s="94" t="s">
        <v>440</v>
      </c>
      <c r="F36" s="94" t="s">
        <v>117</v>
      </c>
      <c r="G36" s="87">
        <v>4</v>
      </c>
      <c r="H36" s="88">
        <v>0</v>
      </c>
      <c r="I36" s="89">
        <f t="shared" si="1"/>
        <v>4</v>
      </c>
      <c r="J36" s="90">
        <v>450</v>
      </c>
      <c r="K36" s="91">
        <f t="shared" si="0"/>
        <v>1800</v>
      </c>
      <c r="L36" s="92">
        <v>0.25</v>
      </c>
      <c r="M36" s="93">
        <f t="shared" si="2"/>
        <v>1</v>
      </c>
      <c r="N36" s="91">
        <f t="shared" si="3"/>
        <v>164.4502348125</v>
      </c>
      <c r="O36" s="91">
        <f t="shared" si="0"/>
        <v>164.4502348125</v>
      </c>
      <c r="P36" s="91">
        <f t="shared" si="4"/>
        <v>1964.4502348125</v>
      </c>
      <c r="Q36" s="95" t="s">
        <v>118</v>
      </c>
    </row>
    <row r="37" ht="15" customHeight="1">
      <c r="A37" s="80">
        <v>23</v>
      </c>
      <c r="B37" s="81" t="s">
        <v>438</v>
      </c>
      <c r="C37" s="81" t="s">
        <v>453</v>
      </c>
      <c r="D37" s="81" t="s">
        <v>445</v>
      </c>
      <c r="E37" s="80" t="s">
        <v>440</v>
      </c>
      <c r="F37" s="80" t="s">
        <v>117</v>
      </c>
      <c r="G37" s="87">
        <v>3</v>
      </c>
      <c r="H37" s="88">
        <v>0</v>
      </c>
      <c r="I37" s="89">
        <f t="shared" si="1"/>
        <v>3</v>
      </c>
      <c r="J37" s="90">
        <v>95</v>
      </c>
      <c r="K37" s="91">
        <f t="shared" si="0"/>
        <v>285</v>
      </c>
      <c r="L37" s="92">
        <v>0.15</v>
      </c>
      <c r="M37" s="93">
        <f t="shared" si="2"/>
        <v>0.45</v>
      </c>
      <c r="N37" s="91">
        <f t="shared" si="3"/>
        <v>164.4502348125</v>
      </c>
      <c r="O37" s="91">
        <f t="shared" si="0"/>
        <v>74.002605665625</v>
      </c>
      <c r="P37" s="91">
        <f t="shared" si="4"/>
        <v>359.002605665625</v>
      </c>
      <c r="Q37" s="81" t="s">
        <v>454</v>
      </c>
    </row>
    <row r="38" ht="15" customHeight="1">
      <c r="A38" s="94">
        <v>24</v>
      </c>
      <c r="B38" s="95" t="s">
        <v>438</v>
      </c>
      <c r="C38" s="95" t="s">
        <v>140</v>
      </c>
      <c r="D38" s="95" t="s">
        <v>445</v>
      </c>
      <c r="E38" s="94" t="s">
        <v>440</v>
      </c>
      <c r="F38" s="94" t="s">
        <v>117</v>
      </c>
      <c r="G38" s="87">
        <v>2</v>
      </c>
      <c r="H38" s="88">
        <v>0</v>
      </c>
      <c r="I38" s="89">
        <f t="shared" si="1"/>
        <v>2</v>
      </c>
      <c r="J38" s="90">
        <v>125</v>
      </c>
      <c r="K38" s="91">
        <f t="shared" si="0"/>
        <v>250</v>
      </c>
      <c r="L38" s="92">
        <v>0.1</v>
      </c>
      <c r="M38" s="93">
        <f t="shared" si="2"/>
        <v>0.2</v>
      </c>
      <c r="N38" s="91">
        <f t="shared" si="3"/>
        <v>164.4502348125</v>
      </c>
      <c r="O38" s="91">
        <f t="shared" si="0"/>
        <v>32.8900469625</v>
      </c>
      <c r="P38" s="91">
        <f t="shared" si="4"/>
        <v>282.8900469625</v>
      </c>
      <c r="Q38" s="95" t="s">
        <v>251</v>
      </c>
    </row>
    <row r="39" ht="14.25" customHeight="1">
      <c r="A39" s="96"/>
      <c r="B39" s="97" t="s">
        <v>455</v>
      </c>
      <c r="C39" s="97"/>
      <c r="D39" s="97"/>
      <c r="E39" s="96"/>
      <c r="F39" s="96"/>
      <c r="G39" s="98">
        <f t="shared" si="7" ref="G39:P39">SUM(G29:G38)</f>
        <v>51</v>
      </c>
      <c r="H39" s="98"/>
      <c r="I39" s="99">
        <f t="shared" si="7"/>
        <v>52.8</v>
      </c>
      <c r="J39" s="98"/>
      <c r="K39" s="100">
        <f t="shared" si="7"/>
        <v>10883</v>
      </c>
      <c r="L39" s="98"/>
      <c r="M39" s="99">
        <f t="shared" si="7"/>
        <v>10.825</v>
      </c>
      <c r="N39" s="98"/>
      <c r="O39" s="100">
        <f t="shared" si="7"/>
        <v>1780.17379184531</v>
      </c>
      <c r="P39" s="100">
        <f t="shared" si="7"/>
        <v>12663.1737918453</v>
      </c>
      <c r="Q39" s="97"/>
    </row>
    <row r="40" ht="15" customHeight="1">
      <c r="A40" s="80"/>
      <c r="B40" s="81"/>
      <c r="C40" s="81"/>
      <c r="D40" s="81"/>
      <c r="E40" s="80"/>
      <c r="F40" s="80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1"/>
    </row>
    <row r="41" ht="21" customHeight="1">
      <c r="A41" s="104" t="s">
        <v>456</v>
      </c>
      <c r="B41" s="84"/>
      <c r="C41" s="84"/>
      <c r="D41" s="84"/>
      <c r="E41" s="85"/>
      <c r="F41" s="85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4"/>
    </row>
    <row r="42" ht="15" customHeight="1">
      <c r="A42" s="80">
        <v>25</v>
      </c>
      <c r="B42" s="81" t="s">
        <v>457</v>
      </c>
      <c r="C42" s="81" t="s">
        <v>458</v>
      </c>
      <c r="D42" s="81" t="s">
        <v>459</v>
      </c>
      <c r="E42" s="80" t="s">
        <v>460</v>
      </c>
      <c r="F42" s="80" t="s">
        <v>166</v>
      </c>
      <c r="G42" s="87">
        <v>2</v>
      </c>
      <c r="H42" s="88">
        <v>0</v>
      </c>
      <c r="I42" s="89">
        <f t="shared" si="1"/>
        <v>2</v>
      </c>
      <c r="J42" s="90">
        <v>4500</v>
      </c>
      <c r="K42" s="91">
        <f t="shared" si="0"/>
        <v>9000</v>
      </c>
      <c r="L42" s="92">
        <v>2.5</v>
      </c>
      <c r="M42" s="93">
        <f t="shared" si="2"/>
        <v>5</v>
      </c>
      <c r="N42" s="91">
        <f t="shared" si="3"/>
        <v>164.4502348125</v>
      </c>
      <c r="O42" s="91">
        <f t="shared" si="0"/>
        <v>822.2511740625</v>
      </c>
      <c r="P42" s="102">
        <f t="shared" si="4"/>
        <v>9822.2511740625</v>
      </c>
      <c r="Q42" s="81" t="s">
        <v>461</v>
      </c>
    </row>
    <row r="43" ht="15" customHeight="1">
      <c r="A43" s="94">
        <v>26</v>
      </c>
      <c r="B43" s="95" t="s">
        <v>457</v>
      </c>
      <c r="C43" s="95" t="s">
        <v>462</v>
      </c>
      <c r="D43" s="95" t="s">
        <v>463</v>
      </c>
      <c r="E43" s="94" t="s">
        <v>460</v>
      </c>
      <c r="F43" s="94" t="s">
        <v>117</v>
      </c>
      <c r="G43" s="87">
        <v>2</v>
      </c>
      <c r="H43" s="88">
        <v>0</v>
      </c>
      <c r="I43" s="89">
        <f t="shared" si="1"/>
        <v>2</v>
      </c>
      <c r="J43" s="90">
        <v>2850</v>
      </c>
      <c r="K43" s="91">
        <f t="shared" si="0"/>
        <v>5700</v>
      </c>
      <c r="L43" s="92">
        <v>1.5</v>
      </c>
      <c r="M43" s="93">
        <f t="shared" si="2"/>
        <v>3</v>
      </c>
      <c r="N43" s="91">
        <f t="shared" si="3"/>
        <v>164.4502348125</v>
      </c>
      <c r="O43" s="91">
        <f t="shared" si="0"/>
        <v>493.3507044375</v>
      </c>
      <c r="P43" s="102">
        <f t="shared" si="4"/>
        <v>6193.3507044375</v>
      </c>
      <c r="Q43" s="95" t="s">
        <v>156</v>
      </c>
    </row>
    <row r="44" ht="15" customHeight="1">
      <c r="A44" s="80">
        <v>27</v>
      </c>
      <c r="B44" s="81" t="s">
        <v>457</v>
      </c>
      <c r="C44" s="81" t="s">
        <v>464</v>
      </c>
      <c r="D44" s="81" t="s">
        <v>465</v>
      </c>
      <c r="E44" s="80" t="s">
        <v>460</v>
      </c>
      <c r="F44" s="80" t="s">
        <v>117</v>
      </c>
      <c r="G44" s="87">
        <v>1</v>
      </c>
      <c r="H44" s="88">
        <v>0</v>
      </c>
      <c r="I44" s="89">
        <f t="shared" si="1"/>
        <v>1</v>
      </c>
      <c r="J44" s="90">
        <v>4250</v>
      </c>
      <c r="K44" s="91">
        <f t="shared" si="0"/>
        <v>4250</v>
      </c>
      <c r="L44" s="92">
        <v>1.5</v>
      </c>
      <c r="M44" s="93">
        <f t="shared" si="2"/>
        <v>1.5</v>
      </c>
      <c r="N44" s="91">
        <f t="shared" si="3"/>
        <v>164.4502348125</v>
      </c>
      <c r="O44" s="91">
        <f t="shared" si="0"/>
        <v>246.67535221875</v>
      </c>
      <c r="P44" s="91">
        <f t="shared" si="4"/>
        <v>4496.67535221875</v>
      </c>
      <c r="Q44" s="81" t="s">
        <v>199</v>
      </c>
    </row>
    <row r="45" ht="15" customHeight="1">
      <c r="A45" s="94">
        <v>28</v>
      </c>
      <c r="B45" s="95" t="s">
        <v>457</v>
      </c>
      <c r="C45" s="95" t="s">
        <v>466</v>
      </c>
      <c r="D45" s="95" t="s">
        <v>467</v>
      </c>
      <c r="E45" s="94" t="s">
        <v>460</v>
      </c>
      <c r="F45" s="94" t="s">
        <v>117</v>
      </c>
      <c r="G45" s="87">
        <v>2</v>
      </c>
      <c r="H45" s="88">
        <v>0</v>
      </c>
      <c r="I45" s="89">
        <f t="shared" si="1"/>
        <v>2</v>
      </c>
      <c r="J45" s="90">
        <v>1650</v>
      </c>
      <c r="K45" s="91">
        <f t="shared" si="0"/>
        <v>3300</v>
      </c>
      <c r="L45" s="92">
        <v>0.75</v>
      </c>
      <c r="M45" s="93">
        <f t="shared" si="2"/>
        <v>1.5</v>
      </c>
      <c r="N45" s="91">
        <f t="shared" si="3"/>
        <v>164.4502348125</v>
      </c>
      <c r="O45" s="91">
        <f t="shared" si="0"/>
        <v>246.67535221875</v>
      </c>
      <c r="P45" s="91">
        <f t="shared" si="4"/>
        <v>3546.67535221875</v>
      </c>
      <c r="Q45" s="95" t="s">
        <v>118</v>
      </c>
    </row>
    <row r="46" ht="15" customHeight="1">
      <c r="A46" s="80">
        <v>29</v>
      </c>
      <c r="B46" s="81" t="s">
        <v>457</v>
      </c>
      <c r="C46" s="81" t="s">
        <v>468</v>
      </c>
      <c r="D46" s="81" t="s">
        <v>469</v>
      </c>
      <c r="E46" s="80" t="s">
        <v>460</v>
      </c>
      <c r="F46" s="80" t="s">
        <v>166</v>
      </c>
      <c r="G46" s="87">
        <v>2</v>
      </c>
      <c r="H46" s="88">
        <v>0</v>
      </c>
      <c r="I46" s="89">
        <f t="shared" si="1"/>
        <v>2</v>
      </c>
      <c r="J46" s="90">
        <v>950</v>
      </c>
      <c r="K46" s="91">
        <f t="shared" si="0"/>
        <v>1900</v>
      </c>
      <c r="L46" s="92">
        <v>0.5</v>
      </c>
      <c r="M46" s="93">
        <f t="shared" si="2"/>
        <v>1</v>
      </c>
      <c r="N46" s="91">
        <f t="shared" si="3"/>
        <v>164.4502348125</v>
      </c>
      <c r="O46" s="91">
        <f t="shared" si="0"/>
        <v>164.4502348125</v>
      </c>
      <c r="P46" s="91">
        <f t="shared" si="4"/>
        <v>2064.4502348125</v>
      </c>
      <c r="Q46" s="81" t="s">
        <v>156</v>
      </c>
    </row>
    <row r="47" ht="15" customHeight="1">
      <c r="A47" s="94">
        <v>30</v>
      </c>
      <c r="B47" s="95" t="s">
        <v>457</v>
      </c>
      <c r="C47" s="95" t="s">
        <v>470</v>
      </c>
      <c r="D47" s="95" t="s">
        <v>471</v>
      </c>
      <c r="E47" s="94" t="s">
        <v>460</v>
      </c>
      <c r="F47" s="94" t="s">
        <v>117</v>
      </c>
      <c r="G47" s="87">
        <v>8</v>
      </c>
      <c r="H47" s="88">
        <v>0</v>
      </c>
      <c r="I47" s="89">
        <f t="shared" si="1"/>
        <v>8</v>
      </c>
      <c r="J47" s="90">
        <v>385</v>
      </c>
      <c r="K47" s="91">
        <f t="shared" si="0"/>
        <v>3080</v>
      </c>
      <c r="L47" s="92">
        <v>0.15</v>
      </c>
      <c r="M47" s="93">
        <f t="shared" si="2"/>
        <v>1.2</v>
      </c>
      <c r="N47" s="91">
        <f t="shared" si="3"/>
        <v>164.4502348125</v>
      </c>
      <c r="O47" s="91">
        <f t="shared" si="0"/>
        <v>197.340281775</v>
      </c>
      <c r="P47" s="91">
        <f t="shared" si="4"/>
        <v>3277.340281775</v>
      </c>
      <c r="Q47" s="95" t="s">
        <v>472</v>
      </c>
    </row>
    <row r="48" ht="15" customHeight="1">
      <c r="A48" s="80">
        <v>31</v>
      </c>
      <c r="B48" s="81" t="s">
        <v>457</v>
      </c>
      <c r="C48" s="81" t="s">
        <v>154</v>
      </c>
      <c r="D48" s="81" t="s">
        <v>471</v>
      </c>
      <c r="E48" s="80" t="s">
        <v>460</v>
      </c>
      <c r="F48" s="80" t="s">
        <v>117</v>
      </c>
      <c r="G48" s="87">
        <v>4</v>
      </c>
      <c r="H48" s="88">
        <v>0</v>
      </c>
      <c r="I48" s="89">
        <f t="shared" si="1"/>
        <v>4</v>
      </c>
      <c r="J48" s="90">
        <v>1250</v>
      </c>
      <c r="K48" s="91">
        <f t="shared" si="0"/>
        <v>5000</v>
      </c>
      <c r="L48" s="92">
        <v>0.35</v>
      </c>
      <c r="M48" s="93">
        <f t="shared" si="2"/>
        <v>1.4</v>
      </c>
      <c r="N48" s="91">
        <f t="shared" si="3"/>
        <v>164.4502348125</v>
      </c>
      <c r="O48" s="91">
        <f t="shared" si="0"/>
        <v>230.2303287375</v>
      </c>
      <c r="P48" s="102">
        <f t="shared" si="4"/>
        <v>5230.2303287375</v>
      </c>
      <c r="Q48" s="81" t="s">
        <v>156</v>
      </c>
    </row>
    <row r="49" ht="15" customHeight="1">
      <c r="A49" s="94">
        <v>32</v>
      </c>
      <c r="B49" s="95" t="s">
        <v>457</v>
      </c>
      <c r="C49" s="95" t="s">
        <v>451</v>
      </c>
      <c r="D49" s="95" t="s">
        <v>473</v>
      </c>
      <c r="E49" s="94" t="s">
        <v>460</v>
      </c>
      <c r="F49" s="94" t="s">
        <v>117</v>
      </c>
      <c r="G49" s="87">
        <v>2</v>
      </c>
      <c r="H49" s="88">
        <v>0</v>
      </c>
      <c r="I49" s="89">
        <f t="shared" si="1"/>
        <v>2</v>
      </c>
      <c r="J49" s="90">
        <v>450</v>
      </c>
      <c r="K49" s="91">
        <f t="shared" si="0"/>
        <v>900</v>
      </c>
      <c r="L49" s="92">
        <v>0.25</v>
      </c>
      <c r="M49" s="93">
        <f t="shared" si="2"/>
        <v>0.5</v>
      </c>
      <c r="N49" s="91">
        <f t="shared" si="3"/>
        <v>164.4502348125</v>
      </c>
      <c r="O49" s="91">
        <f t="shared" si="0"/>
        <v>82.22511740625</v>
      </c>
      <c r="P49" s="91">
        <f t="shared" si="4"/>
        <v>982.22511740625</v>
      </c>
      <c r="Q49" s="95" t="s">
        <v>474</v>
      </c>
    </row>
    <row r="50" ht="14.25" customHeight="1">
      <c r="A50" s="96"/>
      <c r="B50" s="97" t="s">
        <v>475</v>
      </c>
      <c r="C50" s="97"/>
      <c r="D50" s="97"/>
      <c r="E50" s="96"/>
      <c r="F50" s="96"/>
      <c r="G50" s="98">
        <f t="shared" si="5"/>
        <v>23</v>
      </c>
      <c r="H50" s="98"/>
      <c r="I50" s="99">
        <f t="shared" si="5"/>
        <v>23</v>
      </c>
      <c r="J50" s="98"/>
      <c r="K50" s="100">
        <f t="shared" si="5"/>
        <v>33130</v>
      </c>
      <c r="L50" s="98"/>
      <c r="M50" s="99">
        <f t="shared" si="5"/>
        <v>15.1</v>
      </c>
      <c r="N50" s="98"/>
      <c r="O50" s="100">
        <f t="shared" si="5"/>
        <v>2483.19854566875</v>
      </c>
      <c r="P50" s="100">
        <f t="shared" si="5"/>
        <v>35613.1985456687</v>
      </c>
      <c r="Q50" s="97"/>
    </row>
    <row r="51" ht="15" customHeight="1">
      <c r="A51" s="80"/>
      <c r="B51" s="81"/>
      <c r="C51" s="81"/>
      <c r="D51" s="81"/>
      <c r="E51" s="80"/>
      <c r="F51" s="80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1"/>
    </row>
    <row r="52" ht="21" customHeight="1">
      <c r="A52" s="105" t="s">
        <v>476</v>
      </c>
      <c r="B52" s="84"/>
      <c r="C52" s="84"/>
      <c r="D52" s="84"/>
      <c r="E52" s="85"/>
      <c r="F52" s="85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4"/>
    </row>
    <row r="53" ht="15" customHeight="1">
      <c r="A53" s="80">
        <v>33</v>
      </c>
      <c r="B53" s="81" t="s">
        <v>278</v>
      </c>
      <c r="C53" s="81" t="s">
        <v>477</v>
      </c>
      <c r="D53" s="81" t="s">
        <v>116</v>
      </c>
      <c r="E53" s="80" t="s">
        <v>478</v>
      </c>
      <c r="F53" s="80" t="s">
        <v>117</v>
      </c>
      <c r="G53" s="87">
        <v>30</v>
      </c>
      <c r="H53" s="88">
        <v>0.1</v>
      </c>
      <c r="I53" s="89">
        <f t="shared" si="1"/>
        <v>33</v>
      </c>
      <c r="J53" s="90">
        <v>12</v>
      </c>
      <c r="K53" s="91">
        <f t="shared" si="0"/>
        <v>396</v>
      </c>
      <c r="L53" s="92">
        <v>0.05</v>
      </c>
      <c r="M53" s="93">
        <f t="shared" si="2"/>
        <v>1.65</v>
      </c>
      <c r="N53" s="91">
        <f t="shared" si="3"/>
        <v>164.4502348125</v>
      </c>
      <c r="O53" s="91">
        <f t="shared" si="0"/>
        <v>271.342887440625</v>
      </c>
      <c r="P53" s="91">
        <f t="shared" si="4"/>
        <v>667.342887440625</v>
      </c>
      <c r="Q53" s="81" t="s">
        <v>479</v>
      </c>
    </row>
    <row r="54" ht="15" customHeight="1">
      <c r="A54" s="94">
        <v>34</v>
      </c>
      <c r="B54" s="95" t="s">
        <v>278</v>
      </c>
      <c r="C54" s="95" t="s">
        <v>477</v>
      </c>
      <c r="D54" s="95" t="s">
        <v>131</v>
      </c>
      <c r="E54" s="94" t="s">
        <v>478</v>
      </c>
      <c r="F54" s="94" t="s">
        <v>117</v>
      </c>
      <c r="G54" s="87">
        <v>15</v>
      </c>
      <c r="H54" s="88">
        <v>0.1</v>
      </c>
      <c r="I54" s="89">
        <f t="shared" si="1"/>
        <v>16.5</v>
      </c>
      <c r="J54" s="90">
        <v>45</v>
      </c>
      <c r="K54" s="91">
        <f t="shared" si="0"/>
        <v>742.5</v>
      </c>
      <c r="L54" s="92">
        <v>0.08</v>
      </c>
      <c r="M54" s="93">
        <f t="shared" si="2"/>
        <v>1.32</v>
      </c>
      <c r="N54" s="91">
        <f t="shared" si="3"/>
        <v>164.4502348125</v>
      </c>
      <c r="O54" s="91">
        <f t="shared" si="0"/>
        <v>217.0743099525</v>
      </c>
      <c r="P54" s="91">
        <f t="shared" si="4"/>
        <v>959.5743099525</v>
      </c>
      <c r="Q54" s="95" t="s">
        <v>480</v>
      </c>
    </row>
    <row r="55" ht="15" customHeight="1">
      <c r="A55" s="80">
        <v>35</v>
      </c>
      <c r="B55" s="81" t="s">
        <v>278</v>
      </c>
      <c r="C55" s="81" t="s">
        <v>481</v>
      </c>
      <c r="D55" s="81" t="s">
        <v>257</v>
      </c>
      <c r="E55" s="80" t="s">
        <v>478</v>
      </c>
      <c r="F55" s="80" t="s">
        <v>71</v>
      </c>
      <c r="G55" s="87">
        <v>10</v>
      </c>
      <c r="H55" s="88">
        <v>0.1</v>
      </c>
      <c r="I55" s="89">
        <f t="shared" si="1"/>
        <v>11</v>
      </c>
      <c r="J55" s="90">
        <v>85</v>
      </c>
      <c r="K55" s="91">
        <f t="shared" si="0"/>
        <v>935</v>
      </c>
      <c r="L55" s="92">
        <v>0.1</v>
      </c>
      <c r="M55" s="93">
        <f t="shared" si="2"/>
        <v>1.1</v>
      </c>
      <c r="N55" s="91">
        <f t="shared" si="3"/>
        <v>164.4502348125</v>
      </c>
      <c r="O55" s="91">
        <f t="shared" si="0"/>
        <v>180.89525829375</v>
      </c>
      <c r="P55" s="91">
        <f t="shared" si="4"/>
        <v>1115.89525829375</v>
      </c>
      <c r="Q55" s="81" t="s">
        <v>482</v>
      </c>
    </row>
    <row r="56" ht="15" customHeight="1">
      <c r="A56" s="94">
        <v>36</v>
      </c>
      <c r="B56" s="95" t="s">
        <v>278</v>
      </c>
      <c r="C56" s="95" t="s">
        <v>263</v>
      </c>
      <c r="D56" s="95" t="s">
        <v>483</v>
      </c>
      <c r="E56" s="94" t="s">
        <v>478</v>
      </c>
      <c r="F56" s="94" t="s">
        <v>117</v>
      </c>
      <c r="G56" s="87">
        <v>40</v>
      </c>
      <c r="H56" s="88">
        <v>0.05</v>
      </c>
      <c r="I56" s="89">
        <f t="shared" si="1"/>
        <v>42</v>
      </c>
      <c r="J56" s="90">
        <v>25</v>
      </c>
      <c r="K56" s="91">
        <f t="shared" si="0"/>
        <v>1050</v>
      </c>
      <c r="L56" s="92">
        <v>0.05</v>
      </c>
      <c r="M56" s="93">
        <f t="shared" si="2"/>
        <v>2.1</v>
      </c>
      <c r="N56" s="91">
        <f t="shared" si="3"/>
        <v>164.4502348125</v>
      </c>
      <c r="O56" s="91">
        <f t="shared" si="0"/>
        <v>345.34549310625</v>
      </c>
      <c r="P56" s="91">
        <f t="shared" si="4"/>
        <v>1395.34549310625</v>
      </c>
      <c r="Q56" s="95" t="s">
        <v>266</v>
      </c>
    </row>
    <row r="57" ht="15" customHeight="1">
      <c r="A57" s="80">
        <v>37</v>
      </c>
      <c r="B57" s="81" t="s">
        <v>278</v>
      </c>
      <c r="C57" s="81" t="s">
        <v>267</v>
      </c>
      <c r="D57" s="81" t="s">
        <v>268</v>
      </c>
      <c r="E57" s="80" t="s">
        <v>478</v>
      </c>
      <c r="F57" s="80" t="s">
        <v>270</v>
      </c>
      <c r="G57" s="87">
        <v>10</v>
      </c>
      <c r="H57" s="88">
        <v>0</v>
      </c>
      <c r="I57" s="89">
        <f t="shared" si="1"/>
        <v>10</v>
      </c>
      <c r="J57" s="90">
        <v>25</v>
      </c>
      <c r="K57" s="91">
        <f t="shared" si="0"/>
        <v>250</v>
      </c>
      <c r="L57" s="92">
        <v>0.02</v>
      </c>
      <c r="M57" s="93">
        <f t="shared" si="2"/>
        <v>0.2</v>
      </c>
      <c r="N57" s="91">
        <f t="shared" si="3"/>
        <v>164.4502348125</v>
      </c>
      <c r="O57" s="91">
        <f t="shared" si="0"/>
        <v>32.8900469625</v>
      </c>
      <c r="P57" s="91">
        <f t="shared" si="4"/>
        <v>282.8900469625</v>
      </c>
      <c r="Q57" s="81" t="s">
        <v>484</v>
      </c>
    </row>
    <row r="58" ht="15" customHeight="1">
      <c r="A58" s="94">
        <v>38</v>
      </c>
      <c r="B58" s="95" t="s">
        <v>278</v>
      </c>
      <c r="C58" s="95" t="s">
        <v>272</v>
      </c>
      <c r="D58" s="95" t="s">
        <v>485</v>
      </c>
      <c r="E58" s="94" t="s">
        <v>478</v>
      </c>
      <c r="F58" s="94" t="s">
        <v>117</v>
      </c>
      <c r="G58" s="87">
        <v>2</v>
      </c>
      <c r="H58" s="88">
        <v>0</v>
      </c>
      <c r="I58" s="89">
        <f t="shared" si="1"/>
        <v>2</v>
      </c>
      <c r="J58" s="90">
        <v>185</v>
      </c>
      <c r="K58" s="91">
        <f t="shared" si="0"/>
        <v>370</v>
      </c>
      <c r="L58" s="92">
        <v>0.05</v>
      </c>
      <c r="M58" s="93">
        <f t="shared" si="2"/>
        <v>0.1</v>
      </c>
      <c r="N58" s="91">
        <f t="shared" si="3"/>
        <v>164.4502348125</v>
      </c>
      <c r="O58" s="91">
        <f t="shared" si="0"/>
        <v>16.44502348125</v>
      </c>
      <c r="P58" s="91">
        <f t="shared" si="4"/>
        <v>386.44502348125</v>
      </c>
      <c r="Q58" s="95" t="s">
        <v>275</v>
      </c>
    </row>
    <row r="59" ht="15" customHeight="1">
      <c r="A59" s="80">
        <v>39</v>
      </c>
      <c r="B59" s="81" t="s">
        <v>278</v>
      </c>
      <c r="C59" s="81" t="s">
        <v>486</v>
      </c>
      <c r="D59" s="81" t="s">
        <v>131</v>
      </c>
      <c r="E59" s="80" t="s">
        <v>478</v>
      </c>
      <c r="F59" s="80" t="s">
        <v>117</v>
      </c>
      <c r="G59" s="87">
        <v>8</v>
      </c>
      <c r="H59" s="88">
        <v>0</v>
      </c>
      <c r="I59" s="89">
        <f t="shared" si="1"/>
        <v>8</v>
      </c>
      <c r="J59" s="90">
        <v>350</v>
      </c>
      <c r="K59" s="91">
        <f t="shared" si="0"/>
        <v>2800</v>
      </c>
      <c r="L59" s="92">
        <v>0.5</v>
      </c>
      <c r="M59" s="93">
        <f t="shared" si="2"/>
        <v>4</v>
      </c>
      <c r="N59" s="91">
        <f t="shared" si="3"/>
        <v>164.4502348125</v>
      </c>
      <c r="O59" s="91">
        <f t="shared" si="0"/>
        <v>657.80093925</v>
      </c>
      <c r="P59" s="91">
        <f t="shared" si="4"/>
        <v>3457.80093925</v>
      </c>
      <c r="Q59" s="81" t="s">
        <v>487</v>
      </c>
    </row>
    <row r="60" ht="15" customHeight="1">
      <c r="A60" s="94">
        <v>40</v>
      </c>
      <c r="B60" s="95" t="s">
        <v>278</v>
      </c>
      <c r="C60" s="95" t="s">
        <v>488</v>
      </c>
      <c r="D60" s="95" t="s">
        <v>131</v>
      </c>
      <c r="E60" s="94" t="s">
        <v>478</v>
      </c>
      <c r="F60" s="94" t="s">
        <v>117</v>
      </c>
      <c r="G60" s="87">
        <v>8</v>
      </c>
      <c r="H60" s="88">
        <v>0</v>
      </c>
      <c r="I60" s="89">
        <f t="shared" si="1"/>
        <v>8</v>
      </c>
      <c r="J60" s="90">
        <v>125</v>
      </c>
      <c r="K60" s="91">
        <f t="shared" si="0"/>
        <v>1000</v>
      </c>
      <c r="L60" s="92">
        <v>0.15</v>
      </c>
      <c r="M60" s="93">
        <f t="shared" si="2"/>
        <v>1.2</v>
      </c>
      <c r="N60" s="91">
        <f t="shared" si="3"/>
        <v>164.4502348125</v>
      </c>
      <c r="O60" s="91">
        <f t="shared" si="0"/>
        <v>197.340281775</v>
      </c>
      <c r="P60" s="91">
        <f t="shared" si="4"/>
        <v>1197.340281775</v>
      </c>
      <c r="Q60" s="95" t="s">
        <v>283</v>
      </c>
    </row>
    <row r="61" ht="15" customHeight="1">
      <c r="A61" s="80">
        <v>41</v>
      </c>
      <c r="B61" s="81" t="s">
        <v>278</v>
      </c>
      <c r="C61" s="81" t="s">
        <v>286</v>
      </c>
      <c r="D61" s="81" t="s">
        <v>287</v>
      </c>
      <c r="E61" s="80" t="s">
        <v>478</v>
      </c>
      <c r="F61" s="80" t="s">
        <v>288</v>
      </c>
      <c r="G61" s="87">
        <v>25</v>
      </c>
      <c r="H61" s="88">
        <v>0</v>
      </c>
      <c r="I61" s="89">
        <f t="shared" si="1"/>
        <v>25</v>
      </c>
      <c r="J61" s="90">
        <v>50</v>
      </c>
      <c r="K61" s="91">
        <f t="shared" si="0"/>
        <v>1250</v>
      </c>
      <c r="L61" s="92">
        <v>0.25</v>
      </c>
      <c r="M61" s="93">
        <f t="shared" si="2"/>
        <v>6.25</v>
      </c>
      <c r="N61" s="91">
        <f t="shared" si="3"/>
        <v>164.4502348125</v>
      </c>
      <c r="O61" s="91">
        <f t="shared" si="0"/>
        <v>1027.81396757813</v>
      </c>
      <c r="P61" s="91">
        <f t="shared" si="4"/>
        <v>2277.81396757813</v>
      </c>
      <c r="Q61" s="81" t="s">
        <v>489</v>
      </c>
    </row>
    <row r="62" ht="14.25" customHeight="1">
      <c r="A62" s="96"/>
      <c r="B62" s="97" t="s">
        <v>490</v>
      </c>
      <c r="C62" s="97"/>
      <c r="D62" s="97"/>
      <c r="E62" s="96"/>
      <c r="F62" s="96"/>
      <c r="G62" s="98">
        <f t="shared" si="8" ref="G62:P62">SUM(G53:G61)</f>
        <v>148</v>
      </c>
      <c r="H62" s="98"/>
      <c r="I62" s="99">
        <f t="shared" si="8"/>
        <v>155.5</v>
      </c>
      <c r="J62" s="98"/>
      <c r="K62" s="100">
        <f t="shared" si="8"/>
        <v>8793.5</v>
      </c>
      <c r="L62" s="98"/>
      <c r="M62" s="99">
        <f t="shared" si="8"/>
        <v>17.92</v>
      </c>
      <c r="N62" s="98"/>
      <c r="O62" s="100">
        <f t="shared" si="8"/>
        <v>2946.94820784001</v>
      </c>
      <c r="P62" s="100">
        <f t="shared" si="8"/>
        <v>11740.44820784</v>
      </c>
      <c r="Q62" s="97"/>
    </row>
    <row r="63" ht="15" customHeight="1">
      <c r="A63" s="80"/>
      <c r="B63" s="81"/>
      <c r="C63" s="81"/>
      <c r="D63" s="81"/>
      <c r="E63" s="80"/>
      <c r="F63" s="80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1"/>
    </row>
    <row r="64" ht="15" customHeight="1">
      <c r="A64" s="106" t="s">
        <v>491</v>
      </c>
      <c r="B64" s="107"/>
      <c r="C64" s="107"/>
      <c r="D64" s="107"/>
      <c r="E64" s="106"/>
      <c r="F64" s="106"/>
      <c r="G64" s="108">
        <f t="shared" si="9" ref="G64:P64">G17+G26+G39+G50+G62</f>
        <v>405</v>
      </c>
      <c r="H64" s="108"/>
      <c r="I64" s="109">
        <f t="shared" si="9"/>
        <v>423.8</v>
      </c>
      <c r="J64" s="108"/>
      <c r="K64" s="110">
        <f t="shared" si="9"/>
        <v>80395.3</v>
      </c>
      <c r="L64" s="108"/>
      <c r="M64" s="109">
        <f t="shared" si="9"/>
        <v>73.4585</v>
      </c>
      <c r="N64" s="108"/>
      <c r="O64" s="110">
        <f t="shared" si="9"/>
        <v>12080.267573974</v>
      </c>
      <c r="P64" s="110">
        <f t="shared" si="9"/>
        <v>92475.5675739739</v>
      </c>
      <c r="Q64" s="107"/>
    </row>
  </sheetData>
  <mergeCells>
    <mergeCell ref="A1:Q1"/>
    <mergeCell ref="A2:Q2"/>
    <mergeCell ref="A3:Q3"/>
    <mergeCell ref="A4:Q4"/>
    <mergeCell ref="A5:M5"/>
    <mergeCell ref="A8:Q8"/>
    <mergeCell ref="A19:Q19"/>
    <mergeCell ref="A28:Q28"/>
    <mergeCell ref="A41:Q41"/>
    <mergeCell ref="A52:Q52"/>
    <mergeCell ref="A64:F64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E1B3AB8-0A49-2858-A422-0C20BB229E78}" mc:Ignorable="x14ac xr xr2 xr3">
  <dimension ref="A1:GR1000"/>
  <sheetViews>
    <sheetView topLeftCell="A34" workbookViewId="0" tabSelected="1">
      <selection activeCell="A1" sqref="A1:H1"/>
    </sheetView>
  </sheetViews>
  <sheetFormatPr defaultRowHeight="15" defaultColWidth="8.8515625" customHeight="1"/>
  <cols>
    <col min="1" max="1" width="3.57421875" customWidth="1"/>
    <col min="2" max="2" width="28.57421875" customWidth="1"/>
    <col min="3" max="4" width="18.57421875" customWidth="1"/>
    <col min="5" max="5" width="20.00390625" customWidth="1"/>
    <col min="6" max="6" width="3.57421875" customWidth="1"/>
    <col min="7" max="7" width="22.8515625" customWidth="1"/>
    <col min="8" max="8" width="18.57421875" customWidth="1"/>
    <col min="9" max="9" width="3.57421875" customWidth="1"/>
  </cols>
  <sheetData>
    <row r="1" ht="33.75" customHeight="1">
      <c r="A1" s="23" t="s">
        <v>0</v>
      </c>
    </row>
    <row r="2" ht="30" customHeight="1">
      <c r="A2" s="111" t="s">
        <v>492</v>
      </c>
    </row>
    <row r="3" ht="18.75" customHeight="1">
      <c r="A3" s="112" t="s">
        <v>493</v>
      </c>
    </row>
    <row r="4" ht="3.75" customHeight="1">
      <c r="A4" s="113"/>
    </row>
    <row r="6" ht="21" customHeight="1">
      <c r="B6" s="7" t="s">
        <v>494</v>
      </c>
      <c r="G6" s="44" t="s">
        <v>495</v>
      </c>
    </row>
    <row r="7" ht="15" customHeight="1">
      <c r="B7" s="114" t="s">
        <v>496</v>
      </c>
      <c r="C7" s="115" t="s">
        <v>398</v>
      </c>
      <c r="D7" s="115" t="s">
        <v>401</v>
      </c>
      <c r="E7" s="115" t="s">
        <v>497</v>
      </c>
      <c r="G7" s="116" t="s">
        <v>498</v>
      </c>
      <c r="H7" s="115" t="s">
        <v>499</v>
      </c>
    </row>
    <row r="8" ht="15" customHeight="1">
      <c r="B8" s="117" t="s">
        <v>500</v>
      </c>
      <c r="C8" s="118">
        <f>'Main Takeoff Sheet'!K17</f>
        <v>7611.3</v>
      </c>
      <c r="D8" s="118">
        <f>'Main Takeoff Sheet'!O17</f>
        <v>3080.56402362515</v>
      </c>
      <c r="E8" s="118">
        <f>'Main Takeoff Sheet'!P17</f>
        <v>10691.8640236251</v>
      </c>
      <c r="G8" s="117" t="s">
        <v>501</v>
      </c>
      <c r="H8" s="119">
        <f>COUNTA('Main Takeoff Sheet'!A7:A63)-5</f>
        <v>41</v>
      </c>
    </row>
    <row r="9" ht="15" customHeight="1">
      <c r="B9" s="117" t="s">
        <v>502</v>
      </c>
      <c r="C9" s="118">
        <f>'Main Takeoff Sheet'!K26</f>
        <v>19977.5</v>
      </c>
      <c r="D9" s="118">
        <f>'Main Takeoff Sheet'!O26</f>
        <v>1789.38300499481</v>
      </c>
      <c r="E9" s="118">
        <f>'Main Takeoff Sheet'!P26</f>
        <v>21766.8830049948</v>
      </c>
      <c r="G9" s="117" t="s">
        <v>503</v>
      </c>
      <c r="H9" s="120">
        <f>'Main Takeoff Sheet'!M64</f>
        <v>73.4585</v>
      </c>
    </row>
    <row r="10" ht="15" customHeight="1">
      <c r="B10" s="117" t="s">
        <v>504</v>
      </c>
      <c r="C10" s="118">
        <f>'Main Takeoff Sheet'!K39</f>
        <v>10883</v>
      </c>
      <c r="D10" s="118">
        <f>'Main Takeoff Sheet'!O39</f>
        <v>1780.17379184531</v>
      </c>
      <c r="E10" s="118">
        <f>'Main Takeoff Sheet'!P39</f>
        <v>12663.1737918453</v>
      </c>
      <c r="G10" s="117" t="s">
        <v>505</v>
      </c>
      <c r="H10" s="118">
        <f>'Labor Rate Calculator'!D57</f>
        <v>164.4502348125</v>
      </c>
    </row>
    <row r="11" ht="15" customHeight="1">
      <c r="B11" s="117" t="s">
        <v>506</v>
      </c>
      <c r="C11" s="118">
        <f>'Main Takeoff Sheet'!K50</f>
        <v>33130</v>
      </c>
      <c r="D11" s="118">
        <f>'Main Takeoff Sheet'!O50</f>
        <v>2483.19854566875</v>
      </c>
      <c r="E11" s="118">
        <f>'Main Takeoff Sheet'!P50</f>
        <v>35613.1985456687</v>
      </c>
      <c r="G11" s="117" t="s">
        <v>507</v>
      </c>
      <c r="H11" s="121">
        <f>C14/E14</f>
        <v>0.869368008319489</v>
      </c>
    </row>
    <row r="12" ht="15" customHeight="1">
      <c r="B12" s="117" t="s">
        <v>508</v>
      </c>
      <c r="C12" s="118">
        <f>'Main Takeoff Sheet'!K62</f>
        <v>8793.5</v>
      </c>
      <c r="D12" s="118">
        <f>'Main Takeoff Sheet'!O62</f>
        <v>2946.94820784001</v>
      </c>
      <c r="E12" s="118">
        <f>'Main Takeoff Sheet'!P62</f>
        <v>11740.44820784</v>
      </c>
      <c r="G12" s="117" t="s">
        <v>509</v>
      </c>
      <c r="H12" s="122" t="str">
        <f>TEXT(C14/D14,"0.00")</f>
        <v>6.66</v>
      </c>
    </row>
    <row r="13" ht="15" customHeight="1">
      <c r="B13" s="117"/>
      <c r="C13" s="117"/>
      <c r="D13" s="117"/>
      <c r="E13" s="117"/>
      <c r="G13" s="117" t="s">
        <v>511</v>
      </c>
      <c r="H13" s="118">
        <f>E42/1000</f>
        <v>114.577228224153</v>
      </c>
    </row>
    <row r="14" ht="15" customHeight="1">
      <c r="B14" s="123" t="s">
        <v>512</v>
      </c>
      <c r="C14" s="124">
        <f t="shared" si="0" ref="C14:E14">SUM(C8:C12)</f>
        <v>80395.3</v>
      </c>
      <c r="D14" s="124">
        <f t="shared" si="0"/>
        <v>12080.267573974</v>
      </c>
      <c r="E14" s="125">
        <f t="shared" si="0"/>
        <v>92475.5675739739</v>
      </c>
      <c r="G14" s="117" t="s">
        <v>513</v>
      </c>
      <c r="H14" s="126">
        <f>TODAY()</f>
        <v>46118</v>
      </c>
    </row>
    <row r="17" ht="21" customHeight="1">
      <c r="B17" s="12" t="s">
        <v>514</v>
      </c>
      <c r="G17" s="127" t="s">
        <v>515</v>
      </c>
    </row>
    <row r="18" ht="15" customHeight="1">
      <c r="B18" s="10" t="s">
        <v>516</v>
      </c>
      <c r="C18" s="128" t="s">
        <v>517</v>
      </c>
      <c r="D18" s="129" t="s">
        <v>518</v>
      </c>
      <c r="G18" s="116" t="s">
        <v>347</v>
      </c>
      <c r="H18" s="115" t="s">
        <v>519</v>
      </c>
    </row>
    <row r="19" ht="15" customHeight="1">
      <c r="B19" t="s">
        <v>520</v>
      </c>
      <c r="C19" s="128">
        <v>18</v>
      </c>
      <c r="D19" s="129" t="s">
        <v>521</v>
      </c>
      <c r="G19" s="117" t="s">
        <v>522</v>
      </c>
      <c r="H19" s="118">
        <f>C14</f>
        <v>80395.3</v>
      </c>
    </row>
    <row r="20" ht="15" customHeight="1">
      <c r="G20" s="117" t="s">
        <v>523</v>
      </c>
      <c r="H20" s="118">
        <f>D14</f>
        <v>12080.267573974</v>
      </c>
    </row>
    <row r="21" ht="15" customHeight="1">
      <c r="B21" t="s">
        <v>524</v>
      </c>
      <c r="C21" s="64">
        <f>E14*C19/2/100</f>
        <v>8322.80108165765</v>
      </c>
      <c r="D21" s="129" t="s">
        <v>525</v>
      </c>
      <c r="G21" s="117" t="s">
        <v>526</v>
      </c>
      <c r="H21" s="118">
        <f>E35</f>
        <v>16645.6021633153</v>
      </c>
    </row>
    <row r="22" ht="15" customHeight="1">
      <c r="B22" t="s">
        <v>527</v>
      </c>
      <c r="C22" s="64">
        <f>E14*C19/2/100</f>
        <v>8322.80108165765</v>
      </c>
      <c r="D22" s="129" t="s">
        <v>528</v>
      </c>
      <c r="G22" s="117" t="s">
        <v>529</v>
      </c>
      <c r="H22" s="118">
        <f>E39</f>
        <v>5456.05848686445</v>
      </c>
    </row>
    <row r="23" ht="15" customHeight="1">
      <c r="G23" s="116" t="s">
        <v>530</v>
      </c>
      <c r="H23" s="130">
        <f>E42</f>
        <v>114577.228224153</v>
      </c>
    </row>
    <row r="24" ht="15" customHeight="1">
      <c r="B24" t="s">
        <v>531</v>
      </c>
      <c r="C24" s="64">
        <f>E14*C19/100</f>
        <v>16645.6021633153</v>
      </c>
      <c r="D24" s="129" t="s">
        <v>532</v>
      </c>
    </row>
    <row r="26" ht="15" customHeight="1">
      <c r="B26" s="10" t="s">
        <v>533</v>
      </c>
    </row>
    <row r="27" ht="15" customHeight="1">
      <c r="C27" s="131">
        <f>C21+C22</f>
        <v>16645.6021633153</v>
      </c>
    </row>
    <row r="28" ht="15" customHeight="1">
      <c r="B28" t="s">
        <v>534</v>
      </c>
      <c r="C28" s="132">
        <f>C24</f>
        <v>16645.6021633153</v>
      </c>
    </row>
    <row r="32" ht="21" customHeight="1">
      <c r="B32" s="17" t="s">
        <v>535</v>
      </c>
    </row>
    <row r="34" ht="15" customHeight="1">
      <c r="B34" t="s">
        <v>536</v>
      </c>
      <c r="E34" s="64">
        <f>E14</f>
        <v>92475.5675739739</v>
      </c>
    </row>
    <row r="35" ht="15" customHeight="1">
      <c r="B35" t="s">
        <v>537</v>
      </c>
      <c r="E35" s="64">
        <f>C21+C22</f>
        <v>16645.6021633153</v>
      </c>
    </row>
    <row r="36" ht="15" customHeight="1">
      <c r="B36" s="10" t="s">
        <v>538</v>
      </c>
      <c r="E36" s="133">
        <f>E34+E35</f>
        <v>109121.169737289</v>
      </c>
    </row>
    <row r="38" ht="15" customHeight="1">
      <c r="B38" t="s">
        <v>539</v>
      </c>
      <c r="C38" s="128">
        <v>5</v>
      </c>
      <c r="D38" s="129" t="s">
        <v>540</v>
      </c>
    </row>
    <row r="39" ht="15" customHeight="1">
      <c r="B39" t="s">
        <v>541</v>
      </c>
      <c r="E39" s="64">
        <f>E36*C38/100</f>
        <v>5456.05848686445</v>
      </c>
    </row>
    <row r="41" ht="15" customHeight="1">
      <c r="B41" s="134"/>
    </row>
    <row r="42" ht="26.25" customHeight="1">
      <c r="B42" s="135" t="s">
        <v>542</v>
      </c>
      <c r="C42" s="136"/>
      <c r="D42" s="136"/>
      <c r="E42" s="137">
        <f>E36+E39</f>
        <v>114577.228224153</v>
      </c>
    </row>
    <row r="45" ht="18.75" customHeight="1">
      <c r="B45" s="71" t="s">
        <v>543</v>
      </c>
    </row>
    <row r="46" ht="15" customHeight="1">
      <c r="B46" s="74" t="s">
        <v>544</v>
      </c>
    </row>
    <row r="47" ht="15" customHeight="1">
      <c r="B47" s="74" t="s">
        <v>545</v>
      </c>
    </row>
    <row r="48" ht="15" customHeight="1">
      <c r="B48" s="74" t="s">
        <v>546</v>
      </c>
    </row>
    <row r="49" ht="15" customHeight="1">
      <c r="B49" s="74" t="s">
        <v>547</v>
      </c>
    </row>
    <row r="50" ht="15" customHeight="1">
      <c r="B50" s="74" t="s">
        <v>548</v>
      </c>
    </row>
    <row r="51" ht="15" customHeight="1">
      <c r="B51" s="74" t="s">
        <v>549</v>
      </c>
    </row>
    <row r="52" ht="15" customHeight="1">
      <c r="B52" s="74" t="s">
        <v>550</v>
      </c>
    </row>
    <row r="55" ht="15" customHeight="1">
      <c r="B55" s="10" t="s">
        <v>551</v>
      </c>
    </row>
    <row r="56" ht="15" customHeight="1">
      <c r="B56" t="s">
        <v>347</v>
      </c>
      <c r="C56" t="s">
        <v>552</v>
      </c>
      <c r="E56" t="s">
        <v>496</v>
      </c>
      <c r="F56" t="s">
        <v>553</v>
      </c>
    </row>
    <row r="57" ht="15" customHeight="1">
      <c r="B57" t="s">
        <v>522</v>
      </c>
      <c r="C57">
        <f>C14</f>
        <v>80395.3</v>
      </c>
      <c r="E57" t="s">
        <v>554</v>
      </c>
      <c r="F57">
        <f t="shared" si="1" ref="F57:F61">E8</f>
        <v>10691.8640236251</v>
      </c>
    </row>
    <row r="58" ht="15" customHeight="1">
      <c r="B58" t="s">
        <v>523</v>
      </c>
      <c r="C58">
        <f>D14</f>
        <v>12080.267573974</v>
      </c>
      <c r="E58" t="s">
        <v>103</v>
      </c>
      <c r="F58">
        <f t="shared" si="1"/>
        <v>21766.8830049948</v>
      </c>
    </row>
    <row r="59" ht="15" customHeight="1">
      <c r="B59" t="s">
        <v>555</v>
      </c>
      <c r="C59">
        <f>E35</f>
        <v>16645.6021633153</v>
      </c>
      <c r="E59" t="s">
        <v>82</v>
      </c>
      <c r="F59">
        <f t="shared" si="1"/>
        <v>12663.1737918453</v>
      </c>
    </row>
    <row r="60" ht="15" customHeight="1">
      <c r="B60" t="s">
        <v>529</v>
      </c>
      <c r="C60">
        <f>E39</f>
        <v>5456.05848686445</v>
      </c>
      <c r="E60" t="s">
        <v>457</v>
      </c>
      <c r="F60">
        <f t="shared" si="1"/>
        <v>35613.1985456687</v>
      </c>
    </row>
    <row r="61" ht="15" customHeight="1">
      <c r="E61" t="s">
        <v>278</v>
      </c>
      <c r="F61">
        <f t="shared" si="1"/>
        <v>11740.44820784</v>
      </c>
    </row>
  </sheetData>
  <mergeCells>
    <mergeCell ref="A1:H1"/>
    <mergeCell ref="A2:H2"/>
    <mergeCell ref="A3:H3"/>
    <mergeCell ref="A4:H4"/>
    <mergeCell ref="B6:E6"/>
    <mergeCell ref="B13:E13"/>
    <mergeCell ref="B17:E17"/>
    <mergeCell ref="B32:E32"/>
    <mergeCell ref="B41:E41"/>
    <mergeCell ref="G6:H6"/>
    <mergeCell ref="G17:H17"/>
    <mergeCell ref="B45:H45"/>
    <mergeCell ref="B46:H46"/>
    <mergeCell ref="B47:H47"/>
    <mergeCell ref="B48:H48"/>
    <mergeCell ref="B49:H49"/>
    <mergeCell ref="B50:H50"/>
    <mergeCell ref="B51:H51"/>
    <mergeCell ref="B52:H5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2026-04-06T06:05:55Z</dcterms:created>
</cp:coreProperties>
</file>